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2_Школы 11 лет и старше\"/>
    </mc:Choice>
  </mc:AlternateContent>
  <xr:revisionPtr revIDLastSave="0" documentId="8_{2A21AD41-021E-4A1A-ACFF-525107B16FAC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Card!$A$64</definedName>
    <definedName name="Внеш">Card!$A$60</definedName>
    <definedName name="Выход1">Dop!$B$5</definedName>
    <definedName name="Выход2">Dop!$B$6</definedName>
    <definedName name="Выход3">Dop!$B$7</definedName>
    <definedName name="Зав_Долж">Card!$A$86</definedName>
    <definedName name="Зав_Подп">Card!$K$85</definedName>
    <definedName name="Зав_ФИО">Card!$O$85</definedName>
    <definedName name="Запах">Card!$A$63</definedName>
    <definedName name="Индекс">Card!$H$73</definedName>
    <definedName name="Индекс_Заг">Dop!$B$11</definedName>
    <definedName name="Кальк_ДОлж">Card!$A$88</definedName>
    <definedName name="Кальк_Под">Card!$K$87</definedName>
    <definedName name="Кальк_ФИО">Card!$O$87</definedName>
    <definedName name="Конс">Card!$A$62</definedName>
    <definedName name="МБ">Card!$A$74</definedName>
    <definedName name="Отв_Долж">Card!$A$84</definedName>
    <definedName name="Отв_Подп">Card!$K$83</definedName>
    <definedName name="Отв_ФИО">Card!$O$83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Card!$A$42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Card!$A$45</definedName>
    <definedName name="ТК_Заг">Card!$J$17</definedName>
    <definedName name="Треб">Card!$A$56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Card!$M$69</definedName>
    <definedName name="ФХ_Сах">Card!$M$70</definedName>
    <definedName name="ФХ_Сах_Кок">Card!$BK$68</definedName>
    <definedName name="ФХ_Спирт">Card!$BK$69</definedName>
    <definedName name="ФХ_Сух">Card!$M$68</definedName>
    <definedName name="Цвет">Card!$A$61</definedName>
    <definedName name="ЦФото">Card!$A$89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2" i="1" l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76" i="1"/>
  <c r="A76" i="1"/>
  <c r="A65" i="1"/>
  <c r="I8" i="4"/>
  <c r="I7" i="4"/>
  <c r="I9" i="4"/>
  <c r="BI78" i="1" s="1"/>
  <c r="BI81" i="1" s="1"/>
  <c r="AX79" i="1"/>
  <c r="BE81" i="1"/>
  <c r="BA81" i="1"/>
  <c r="Y79" i="1"/>
  <c r="F79" i="1"/>
  <c r="Y78" i="1"/>
  <c r="X81" i="1"/>
  <c r="E81" i="1"/>
  <c r="F78" i="1"/>
  <c r="W79" i="1"/>
  <c r="W78" i="1"/>
  <c r="X80" i="1"/>
  <c r="A82" i="1"/>
  <c r="AK80" i="1"/>
  <c r="R81" i="1"/>
  <c r="AK81" i="1" s="1"/>
  <c r="J79" i="1"/>
  <c r="AC79" i="1" s="1"/>
  <c r="J78" i="1"/>
  <c r="AC78" i="1" s="1"/>
  <c r="AI81" i="1"/>
  <c r="AG81" i="1"/>
  <c r="AE81" i="1"/>
  <c r="P81" i="1"/>
  <c r="N81" i="1"/>
  <c r="L81" i="1"/>
  <c r="AC81" i="1"/>
  <c r="AA81" i="1"/>
  <c r="V81" i="1"/>
  <c r="T81" i="1"/>
  <c r="J81" i="1"/>
  <c r="BE78" i="1"/>
  <c r="BA78" i="1"/>
  <c r="H81" i="1"/>
  <c r="C81" i="1"/>
  <c r="A81" i="1"/>
  <c r="AX59" i="1"/>
  <c r="T59" i="1"/>
  <c r="I5" i="3"/>
  <c r="I4" i="3"/>
  <c r="I3" i="3"/>
  <c r="AX88" i="1"/>
  <c r="AX86" i="1"/>
  <c r="AX84" i="1"/>
  <c r="T88" i="1"/>
  <c r="T86" i="1"/>
  <c r="T84" i="1"/>
  <c r="AH77" i="1"/>
  <c r="AC77" i="1"/>
  <c r="T77" i="1"/>
  <c r="A75" i="1"/>
  <c r="T75" i="1" s="1"/>
  <c r="T79" i="1"/>
  <c r="AH78" i="1"/>
  <c r="T78" i="1"/>
  <c r="D79" i="1"/>
  <c r="A79" i="1"/>
  <c r="O78" i="1"/>
  <c r="BA69" i="1"/>
  <c r="BA68" i="1"/>
  <c r="D70" i="1"/>
  <c r="W70" i="1" s="1"/>
  <c r="D69" i="1"/>
  <c r="W69" i="1" s="1"/>
  <c r="D68" i="1"/>
  <c r="W68" i="1" s="1"/>
  <c r="AF70" i="1"/>
  <c r="AF69" i="1"/>
  <c r="AF68" i="1"/>
  <c r="T64" i="1"/>
  <c r="AX24" i="1"/>
  <c r="BA42" i="1"/>
  <c r="BA41" i="1"/>
  <c r="BA34" i="1"/>
  <c r="BA33" i="1"/>
  <c r="BA32" i="1"/>
  <c r="BA31" i="1"/>
  <c r="T31" i="1"/>
  <c r="BL87" i="1"/>
  <c r="BL85" i="1"/>
  <c r="BL83" i="1"/>
  <c r="AX64" i="1"/>
  <c r="AX63" i="1"/>
  <c r="AX62" i="1"/>
  <c r="AX61" i="1"/>
  <c r="AX60" i="1"/>
  <c r="AX56" i="1"/>
  <c r="AX45" i="1"/>
  <c r="BG19" i="1"/>
  <c r="AX22" i="1" s="1"/>
  <c r="BG16" i="1"/>
  <c r="BP10" i="1"/>
  <c r="T21" i="1"/>
  <c r="AH87" i="1"/>
  <c r="AH85" i="1"/>
  <c r="AH83" i="1"/>
  <c r="T74" i="1"/>
  <c r="T63" i="1"/>
  <c r="T62" i="1"/>
  <c r="T61" i="1"/>
  <c r="T60" i="1"/>
  <c r="T56" i="1"/>
  <c r="T45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2" i="1"/>
  <c r="AB41" i="1"/>
  <c r="AB32" i="1"/>
  <c r="AB31" i="1"/>
  <c r="Z42" i="1"/>
  <c r="Z41" i="1"/>
  <c r="Z32" i="1"/>
  <c r="Z31" i="1"/>
  <c r="T42" i="1"/>
  <c r="T41" i="1"/>
  <c r="T32" i="1"/>
  <c r="J17" i="1"/>
  <c r="J16" i="1"/>
  <c r="D78" i="1"/>
  <c r="A78" i="1"/>
  <c r="S10" i="1"/>
  <c r="AX75" i="1" l="1"/>
</calcChain>
</file>

<file path=xl/sharedStrings.xml><?xml version="1.0" encoding="utf-8"?>
<sst xmlns="http://schemas.openxmlformats.org/spreadsheetml/2006/main" count="263" uniqueCount="190">
  <si>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</si>
  <si>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</si>
  <si>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</si>
  <si>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</si>
  <si>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</si>
  <si>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</si>
  <si>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</si>
  <si>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</si>
  <si>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</si>
  <si>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</si>
  <si>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</si>
  <si>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</si>
  <si>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</si>
  <si>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</si>
  <si>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</si>
  <si>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</si>
  <si>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</si>
  <si>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</si>
  <si>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</si>
  <si>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</si>
  <si>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</si>
  <si>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</si>
  <si>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</si>
  <si>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</si>
  <si>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</si>
  <si>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</si>
  <si>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</si>
  <si>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</si>
  <si>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</si>
  <si>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</si>
  <si>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</si>
  <si>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</si>
  <si>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</si>
  <si>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</si>
  <si>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</si>
  <si>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</si>
  <si>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</si>
  <si>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</si>
  <si>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</si>
  <si>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</si>
  <si>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</si>
  <si>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</si>
  <si>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</si>
  <si>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</si>
  <si>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</si>
  <si>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</si>
  <si>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</si>
  <si>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</si>
  <si>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</si>
  <si>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</si>
  <si>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</si>
  <si>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</si>
  <si>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</si>
  <si>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</si>
  <si>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</si>
  <si>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</si>
  <si>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</si>
  <si>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</si>
  <si>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</si>
  <si>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</si>
  <si>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</si>
  <si>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</si>
  <si>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</si>
  <si>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</si>
  <si>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</si>
  <si>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</si>
  <si>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</si>
  <si>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</si>
  <si>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</si>
  <si>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</si>
  <si>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</si>
  <si>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</si>
  <si>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</si>
  <si>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</si>
  <si>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</si>
  <si>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</si>
  <si>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</si>
  <si>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</si>
  <si>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</si>
  <si>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</si>
  <si>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</si>
  <si>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</si>
  <si>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</si>
  <si>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</si>
  <si>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</si>
  <si>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</si>
  <si>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</si>
  <si>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</si>
  <si>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</si>
  <si>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</si>
  <si>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</si>
  <si>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</si>
  <si>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</si>
  <si>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</si>
  <si>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</si>
  <si>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</si>
  <si>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</si>
  <si>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</si>
  <si>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</si>
  <si>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</si>
  <si>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</si>
  <si>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</si>
  <si>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</si>
  <si>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</si>
  <si>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</si>
  <si>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</si>
  <si>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</si>
  <si>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</si>
  <si>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</si>
  <si>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</si>
  <si>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</si>
  <si>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</si>
  <si>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</si>
  <si>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</si>
  <si>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</si>
  <si>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</si>
  <si>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</si>
  <si>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</si>
  <si>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</si>
  <si>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</si>
  <si>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</si>
  <si>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</si>
  <si>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</si>
  <si>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</si>
  <si>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</si>
  <si>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</si>
  <si>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</si>
  <si>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</si>
  <si>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</si>
  <si>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</si>
  <si>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</si>
  <si>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</si>
  <si>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</si>
  <si>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</si>
  <si>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</si>
  <si>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</si>
  <si>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</si>
  <si>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</si>
  <si>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</si>
  <si>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</si>
  <si>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</si>
  <si>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</si>
  <si>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</si>
  <si>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</si>
  <si>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</si>
  <si>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</si>
  <si>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</si>
  <si>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</si>
  <si>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</si>
  <si>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</si>
  <si>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</si>
  <si>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</si>
  <si>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</si>
  <si>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</si>
  <si>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</si>
  <si>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</si>
  <si>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</si>
  <si>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</si>
  <si>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</si>
  <si>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Суп картофельный с крупой </t>
  </si>
  <si>
    <t>63</t>
  </si>
  <si>
    <t/>
  </si>
  <si>
    <t>крупа перловая (овсяная, пшенич), масло сливочное, вода, картофель, морковь, лук репчатый, соль.</t>
  </si>
  <si>
    <t>300</t>
  </si>
  <si>
    <t>Расход сырья нетто, г на выход</t>
  </si>
  <si>
    <t>Крупа перловая (овсяная, пшенич)</t>
  </si>
  <si>
    <t>Масло сливочное</t>
  </si>
  <si>
    <t>Вода</t>
  </si>
  <si>
    <t>Картофель</t>
  </si>
  <si>
    <t>Морковь</t>
  </si>
  <si>
    <t>Лук репчатый</t>
  </si>
  <si>
    <t>Соль</t>
  </si>
  <si>
    <t>Масса полуфабриката</t>
  </si>
  <si>
    <t>-</t>
  </si>
  <si>
    <t>Сохранность</t>
  </si>
  <si>
    <t>Выход готового блюда</t>
  </si>
  <si>
    <t>Лук мелко рубят, морковь нарезают мелкими кубиками и пассеруют. Картофель нарезают кубиками.
В кипящий бульон или воду кладут подготовленную крупу, картофель, пассерованные овощи и варят до готовности. За 5-10 минут до окончания варки кладут соль. Крупу рисовую кладут в бульон или воду одновременно с пассерованными овощами. Манную крупу засыпают в суп за 10 минут до готовности.</t>
  </si>
  <si>
    <r>
      <t>Температура подачи – не ниже 75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</si>
  <si>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в жидкой части супа – картофель и овощи, нарезанные кубиками, крупа – хорошо разварившаяся, но не потерявшая форму.</t>
  </si>
  <si>
    <t>Цвет – супа – золотистый, жира на поверхности – светло-оранжевый.</t>
  </si>
  <si>
    <t>Консистенция – овощи – мягкие, крупа хорошо разварилась, соблюдается соотношение жидкой и плотной части.</t>
  </si>
  <si>
    <t>Вкус – входящих в блюдо продуктов, умеренно соленый.</t>
  </si>
  <si>
    <t>Запах – входящих в блюдо продуктов, умеренно соленый.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</si>
  <si>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</si>
  <si>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</si>
  <si>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</si>
  <si>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300</t>
  </si>
  <si>
    <t>Перечень сырья: крупа перловая (овсяная, пшенич), масло сливочное, вода, картофель, морковь, лук репчатый, соль.</t>
  </si>
  <si>
    <t>удовлетворительное</t>
  </si>
  <si>
    <t>0,9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</si>
</sst>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8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№63</v>
      </c>
      <c r="T16" s="22"/>
      <c r="AC16" s="23" t="str">
        <f>"ТЕХНИКО-ТЕХНОЛОГИЧЕСКАЯ КАРТА №" &amp; Рец_Номер</f>
        <v>ТЕХНИКО-ТЕХНОЛОГИЧЕСКАЯ КАРТА №63</v>
      </c>
      <c r="AX16" s="22"/>
      <c r="BG16" s="23" t="str">
        <f>"ТЕХНИКО-ТЕХНОЛОГИЧЕСКАЯ КАРТА №" &amp; Рец_Номер</f>
        <v>ТЕХНИКО-ТЕХНОЛОГИЧЕСКАЯ КАРТА №63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№63</v>
      </c>
      <c r="T17" s="22"/>
      <c r="AC17" s="23" t="str">
        <f>"ТЕХНОЛОГИЧЕСКАЯ КАРТА №" &amp; Рец_Номер</f>
        <v>ТЕХНОЛОГИЧЕСКАЯ КАРТА №63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Суп картофельный с крупой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Суп картофельный с крупой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картофельный с крупой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картофельный с крупой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картофельный с крупой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12</v>
      </c>
      <c r="H31" s="67"/>
      <c r="I31" s="66">
        <v>12</v>
      </c>
      <c r="J31" s="67"/>
      <c r="K31" s="96">
        <v>120</v>
      </c>
      <c r="L31" s="97"/>
      <c r="M31" s="98"/>
      <c r="N31" s="96">
        <v>240</v>
      </c>
      <c r="O31" s="97"/>
      <c r="P31" s="98"/>
      <c r="Q31" s="96">
        <v>360</v>
      </c>
      <c r="R31" s="97"/>
      <c r="S31" s="97"/>
      <c r="T31" s="92" t="str">
        <f t="shared" ref="T31:T42" si="0">IF(A31&lt;&gt;"",A31,"")</f>
        <v>Крупа перловая (овсяная, пшенич)</v>
      </c>
      <c r="U31" s="92"/>
      <c r="V31" s="92"/>
      <c r="W31" s="92"/>
      <c r="X31" s="92"/>
      <c r="Y31" s="93"/>
      <c r="Z31" s="66">
        <f t="shared" ref="Z31:Z42" si="1">IF(G31&lt;&gt;"",G31,"")</f>
        <v>12</v>
      </c>
      <c r="AA31" s="67"/>
      <c r="AB31" s="66">
        <f t="shared" ref="AB31:AB42" si="2">IF(I31&lt;&gt;"",I31,"")</f>
        <v>12</v>
      </c>
      <c r="AC31" s="67"/>
      <c r="AD31" s="68">
        <v>10.32</v>
      </c>
      <c r="AE31" s="69"/>
      <c r="AF31" s="70"/>
      <c r="AG31" s="68">
        <v>1.1160000000000001</v>
      </c>
      <c r="AH31" s="69"/>
      <c r="AI31" s="108">
        <v>0.13200000000000001</v>
      </c>
      <c r="AJ31" s="108"/>
      <c r="AK31" s="108">
        <v>7.992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4.5599999999999996</v>
      </c>
      <c r="AT31" s="32">
        <v>0.216</v>
      </c>
      <c r="AU31" s="32">
        <v>1.44E-2</v>
      </c>
      <c r="AV31" s="32">
        <v>7.1999999999999998E-3</v>
      </c>
      <c r="AW31" s="32">
        <v>0</v>
      </c>
      <c r="AX31" s="26"/>
      <c r="BA31" s="73" t="str">
        <f t="shared" ref="BA31:BA42" si="3">IF(A31&lt;&gt;"",A31,"")</f>
        <v>Крупа перловая (овсяная, пшенич)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2.88</v>
      </c>
      <c r="H32" s="106"/>
      <c r="I32" s="105">
        <v>2.88</v>
      </c>
      <c r="J32" s="106"/>
      <c r="K32" s="100">
        <v>28.799999999999997</v>
      </c>
      <c r="L32" s="101"/>
      <c r="M32" s="102"/>
      <c r="N32" s="100">
        <v>57.599999999999994</v>
      </c>
      <c r="O32" s="101"/>
      <c r="P32" s="102"/>
      <c r="Q32" s="100">
        <v>86.399999999999991</v>
      </c>
      <c r="R32" s="101"/>
      <c r="S32" s="101"/>
      <c r="T32" s="92" t="str">
        <f t="shared" si="0"/>
        <v>Масло сливочное</v>
      </c>
      <c r="U32" s="92"/>
      <c r="V32" s="92"/>
      <c r="W32" s="92"/>
      <c r="X32" s="92"/>
      <c r="Y32" s="93"/>
      <c r="Z32" s="105">
        <f t="shared" si="1"/>
        <v>2.88</v>
      </c>
      <c r="AA32" s="106"/>
      <c r="AB32" s="105">
        <f t="shared" si="2"/>
        <v>2.88</v>
      </c>
      <c r="AC32" s="106"/>
      <c r="AD32" s="71">
        <v>2.4192</v>
      </c>
      <c r="AE32" s="72"/>
      <c r="AF32" s="75"/>
      <c r="AG32" s="71">
        <v>1.44E-2</v>
      </c>
      <c r="AH32" s="72"/>
      <c r="AI32" s="74">
        <v>2.3759999999999999</v>
      </c>
      <c r="AJ32" s="74"/>
      <c r="AK32" s="74">
        <v>2.3040000000000001E-2</v>
      </c>
      <c r="AL32" s="71"/>
      <c r="AM32" s="74">
        <v>1.44E-2</v>
      </c>
      <c r="AN32" s="74"/>
      <c r="AO32" s="74"/>
      <c r="AP32" s="74">
        <v>0</v>
      </c>
      <c r="AQ32" s="74"/>
      <c r="AR32" s="71"/>
      <c r="AS32" s="33">
        <v>0.34560000000000002</v>
      </c>
      <c r="AT32" s="33">
        <v>5.7600000000000004E-3</v>
      </c>
      <c r="AU32" s="33">
        <v>0</v>
      </c>
      <c r="AV32" s="33">
        <v>2.8800000000000002E-3</v>
      </c>
      <c r="AW32" s="33">
        <v>0</v>
      </c>
      <c r="BA32" s="73" t="str">
        <f t="shared" si="3"/>
        <v>Масло сливочное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216</v>
      </c>
      <c r="H33" s="106"/>
      <c r="I33" s="105">
        <v>216</v>
      </c>
      <c r="J33" s="106"/>
      <c r="K33" s="100">
        <v>2160</v>
      </c>
      <c r="L33" s="101"/>
      <c r="M33" s="102"/>
      <c r="N33" s="100">
        <v>4320</v>
      </c>
      <c r="O33" s="101"/>
      <c r="P33" s="102"/>
      <c r="Q33" s="100">
        <v>6480</v>
      </c>
      <c r="R33" s="101"/>
      <c r="S33" s="101"/>
      <c r="T33" s="92" t="str">
        <f t="shared" si="0"/>
        <v>Вода</v>
      </c>
      <c r="U33" s="92"/>
      <c r="V33" s="92"/>
      <c r="W33" s="92"/>
      <c r="X33" s="92"/>
      <c r="Y33" s="93"/>
      <c r="Z33" s="105">
        <f t="shared" si="1"/>
        <v>216</v>
      </c>
      <c r="AA33" s="106"/>
      <c r="AB33" s="105">
        <f t="shared" si="2"/>
        <v>216</v>
      </c>
      <c r="AC33" s="106"/>
      <c r="AD33" s="71">
        <v>0</v>
      </c>
      <c r="AE33" s="72"/>
      <c r="AF33" s="75"/>
      <c r="AG33" s="71">
        <v>0</v>
      </c>
      <c r="AH33" s="75"/>
      <c r="AI33" s="71">
        <v>0</v>
      </c>
      <c r="AJ33" s="75"/>
      <c r="AK33" s="71">
        <v>0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Вода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168</v>
      </c>
      <c r="B34" s="103"/>
      <c r="C34" s="103"/>
      <c r="D34" s="103"/>
      <c r="E34" s="103"/>
      <c r="F34" s="104"/>
      <c r="G34" s="105">
        <v>120</v>
      </c>
      <c r="H34" s="106"/>
      <c r="I34" s="105">
        <v>90</v>
      </c>
      <c r="J34" s="106"/>
      <c r="K34" s="100">
        <v>900</v>
      </c>
      <c r="L34" s="101"/>
      <c r="M34" s="102"/>
      <c r="N34" s="100">
        <v>1800</v>
      </c>
      <c r="O34" s="101"/>
      <c r="P34" s="102"/>
      <c r="Q34" s="100">
        <v>2700</v>
      </c>
      <c r="R34" s="101"/>
      <c r="S34" s="101"/>
      <c r="T34" s="92" t="str">
        <f t="shared" si="0"/>
        <v>Картофель</v>
      </c>
      <c r="U34" s="92"/>
      <c r="V34" s="92"/>
      <c r="W34" s="92"/>
      <c r="X34" s="92"/>
      <c r="Y34" s="93"/>
      <c r="Z34" s="105">
        <f t="shared" si="1"/>
        <v>120</v>
      </c>
      <c r="AA34" s="106"/>
      <c r="AB34" s="105">
        <f t="shared" si="2"/>
        <v>90</v>
      </c>
      <c r="AC34" s="106"/>
      <c r="AD34" s="71">
        <v>20.544</v>
      </c>
      <c r="AE34" s="72"/>
      <c r="AF34" s="75"/>
      <c r="AG34" s="71">
        <v>1.92</v>
      </c>
      <c r="AH34" s="75"/>
      <c r="AI34" s="71">
        <v>0.38400000000000001</v>
      </c>
      <c r="AJ34" s="75"/>
      <c r="AK34" s="71">
        <v>15.648</v>
      </c>
      <c r="AL34" s="72"/>
      <c r="AM34" s="71">
        <v>0</v>
      </c>
      <c r="AN34" s="72"/>
      <c r="AO34" s="75"/>
      <c r="AP34" s="71">
        <v>0.38400000000000001</v>
      </c>
      <c r="AQ34" s="72"/>
      <c r="AR34" s="72"/>
      <c r="AS34" s="33">
        <v>9.6</v>
      </c>
      <c r="AT34" s="33">
        <v>0.86399999999999999</v>
      </c>
      <c r="AU34" s="33">
        <v>0.1152</v>
      </c>
      <c r="AV34" s="33">
        <v>6.7199999999999996E-2</v>
      </c>
      <c r="AW34" s="33">
        <v>19.2</v>
      </c>
      <c r="BA34" s="73" t="str">
        <f t="shared" si="3"/>
        <v>Картофель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customHeight="1" x14ac:dyDescent="0.25">
      <c r="A35" s="103" t="s">
        <v>169</v>
      </c>
      <c r="B35" s="103"/>
      <c r="C35" s="103"/>
      <c r="D35" s="103"/>
      <c r="E35" s="103"/>
      <c r="F35" s="104"/>
      <c r="G35" s="105">
        <v>15.6</v>
      </c>
      <c r="H35" s="106"/>
      <c r="I35" s="105">
        <v>12</v>
      </c>
      <c r="J35" s="106"/>
      <c r="K35" s="100">
        <v>120</v>
      </c>
      <c r="L35" s="101"/>
      <c r="M35" s="102"/>
      <c r="N35" s="100">
        <v>240</v>
      </c>
      <c r="O35" s="101"/>
      <c r="P35" s="102"/>
      <c r="Q35" s="100">
        <v>360</v>
      </c>
      <c r="R35" s="101"/>
      <c r="S35" s="101"/>
      <c r="T35" s="92" t="str">
        <f t="shared" ref="T35:T40" si="4">IF(A35&lt;&gt;"",A35,"")</f>
        <v>Морковь</v>
      </c>
      <c r="U35" s="92"/>
      <c r="V35" s="92"/>
      <c r="W35" s="92"/>
      <c r="X35" s="92"/>
      <c r="Y35" s="93"/>
      <c r="Z35" s="105">
        <f t="shared" ref="Z35:Z40" si="5">IF(G35&lt;&gt;"",G35,"")</f>
        <v>15.6</v>
      </c>
      <c r="AA35" s="106"/>
      <c r="AB35" s="105">
        <f t="shared" ref="AB35:AB40" si="6">IF(I35&lt;&gt;"",I35,"")</f>
        <v>12</v>
      </c>
      <c r="AC35" s="106"/>
      <c r="AD35" s="71">
        <v>1.44</v>
      </c>
      <c r="AE35" s="72"/>
      <c r="AF35" s="75"/>
      <c r="AG35" s="71">
        <v>0.156</v>
      </c>
      <c r="AH35" s="75"/>
      <c r="AI35" s="71">
        <v>1.2E-2</v>
      </c>
      <c r="AJ35" s="75"/>
      <c r="AK35" s="71">
        <v>0.82800000000000007</v>
      </c>
      <c r="AL35" s="72"/>
      <c r="AM35" s="71">
        <v>0</v>
      </c>
      <c r="AN35" s="72"/>
      <c r="AO35" s="75"/>
      <c r="AP35" s="71">
        <v>1.2E-2</v>
      </c>
      <c r="AQ35" s="72"/>
      <c r="AR35" s="72"/>
      <c r="AS35" s="33">
        <v>3.24</v>
      </c>
      <c r="AT35" s="33">
        <v>8.4000000000000005E-2</v>
      </c>
      <c r="AU35" s="33">
        <v>7.1999999999999998E-3</v>
      </c>
      <c r="AV35" s="33">
        <v>8.3999999999999995E-3</v>
      </c>
      <c r="AW35" s="33">
        <v>0.6</v>
      </c>
      <c r="BA35" s="73" t="str">
        <f t="shared" ref="BA35:BA40" si="7">IF(A35&lt;&gt;"",A35,"")</f>
        <v>Морковь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ht="12" customHeight="1" x14ac:dyDescent="0.25">
      <c r="A36" s="103" t="s">
        <v>170</v>
      </c>
      <c r="B36" s="103"/>
      <c r="C36" s="103"/>
      <c r="D36" s="103"/>
      <c r="E36" s="103"/>
      <c r="F36" s="104"/>
      <c r="G36" s="105">
        <v>14.4</v>
      </c>
      <c r="H36" s="106"/>
      <c r="I36" s="105">
        <v>12</v>
      </c>
      <c r="J36" s="106"/>
      <c r="K36" s="100">
        <v>120</v>
      </c>
      <c r="L36" s="101"/>
      <c r="M36" s="102"/>
      <c r="N36" s="100">
        <v>240</v>
      </c>
      <c r="O36" s="101"/>
      <c r="P36" s="102"/>
      <c r="Q36" s="100">
        <v>360</v>
      </c>
      <c r="R36" s="101"/>
      <c r="S36" s="101"/>
      <c r="T36" s="92" t="str">
        <f t="shared" si="4"/>
        <v>Лук репчатый</v>
      </c>
      <c r="U36" s="92"/>
      <c r="V36" s="92"/>
      <c r="W36" s="92"/>
      <c r="X36" s="92"/>
      <c r="Y36" s="93"/>
      <c r="Z36" s="105">
        <f t="shared" si="5"/>
        <v>14.4</v>
      </c>
      <c r="AA36" s="106"/>
      <c r="AB36" s="105">
        <f t="shared" si="6"/>
        <v>12</v>
      </c>
      <c r="AC36" s="106"/>
      <c r="AD36" s="71">
        <v>1.68</v>
      </c>
      <c r="AE36" s="72"/>
      <c r="AF36" s="75"/>
      <c r="AG36" s="71">
        <v>0.16800000000000001</v>
      </c>
      <c r="AH36" s="75"/>
      <c r="AI36" s="71">
        <v>2.4E-2</v>
      </c>
      <c r="AJ36" s="75"/>
      <c r="AK36" s="71">
        <v>0.98399999999999999</v>
      </c>
      <c r="AL36" s="72"/>
      <c r="AM36" s="71">
        <v>0</v>
      </c>
      <c r="AN36" s="72"/>
      <c r="AO36" s="75"/>
      <c r="AP36" s="71">
        <v>2.4E-2</v>
      </c>
      <c r="AQ36" s="72"/>
      <c r="AR36" s="72"/>
      <c r="AS36" s="33">
        <v>3.72</v>
      </c>
      <c r="AT36" s="33">
        <v>9.6000000000000002E-2</v>
      </c>
      <c r="AU36" s="33">
        <v>6.0000000000000001E-3</v>
      </c>
      <c r="AV36" s="33">
        <v>2.3999999999999998E-3</v>
      </c>
      <c r="AW36" s="33">
        <v>1.2</v>
      </c>
      <c r="BA36" s="73" t="str">
        <f t="shared" si="7"/>
        <v>Лук репчатый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customHeight="1" x14ac:dyDescent="0.25">
      <c r="A37" s="103" t="s">
        <v>171</v>
      </c>
      <c r="B37" s="103"/>
      <c r="C37" s="103"/>
      <c r="D37" s="103"/>
      <c r="E37" s="103"/>
      <c r="F37" s="104"/>
      <c r="G37" s="105">
        <v>0.39999999999999997</v>
      </c>
      <c r="H37" s="106"/>
      <c r="I37" s="105">
        <v>0.39999999999999997</v>
      </c>
      <c r="J37" s="106"/>
      <c r="K37" s="100">
        <v>3.9999999999999996</v>
      </c>
      <c r="L37" s="101"/>
      <c r="M37" s="102"/>
      <c r="N37" s="100">
        <v>7.9999999999999991</v>
      </c>
      <c r="O37" s="101"/>
      <c r="P37" s="102"/>
      <c r="Q37" s="100">
        <v>11.999999999999998</v>
      </c>
      <c r="R37" s="101"/>
      <c r="S37" s="101"/>
      <c r="T37" s="92" t="str">
        <f t="shared" si="4"/>
        <v>Соль</v>
      </c>
      <c r="U37" s="92"/>
      <c r="V37" s="92"/>
      <c r="W37" s="92"/>
      <c r="X37" s="92"/>
      <c r="Y37" s="93"/>
      <c r="Z37" s="105">
        <f t="shared" si="5"/>
        <v>0.39999999999999997</v>
      </c>
      <c r="AA37" s="106"/>
      <c r="AB37" s="105">
        <f t="shared" si="6"/>
        <v>0.39999999999999997</v>
      </c>
      <c r="AC37" s="106"/>
      <c r="AD37" s="71">
        <v>0.3992</v>
      </c>
      <c r="AE37" s="72"/>
      <c r="AF37" s="75"/>
      <c r="AG37" s="71">
        <v>0</v>
      </c>
      <c r="AH37" s="75"/>
      <c r="AI37" s="71">
        <v>0</v>
      </c>
      <c r="AJ37" s="75"/>
      <c r="AK37" s="71">
        <v>0</v>
      </c>
      <c r="AL37" s="72"/>
      <c r="AM37" s="71">
        <v>0</v>
      </c>
      <c r="AN37" s="72"/>
      <c r="AO37" s="75"/>
      <c r="AP37" s="71">
        <v>0</v>
      </c>
      <c r="AQ37" s="72"/>
      <c r="AR37" s="72"/>
      <c r="AS37" s="33">
        <v>1.472</v>
      </c>
      <c r="AT37" s="33">
        <v>1.1599999999999999E-2</v>
      </c>
      <c r="AU37" s="33">
        <v>0</v>
      </c>
      <c r="AV37" s="33">
        <v>0</v>
      </c>
      <c r="AW37" s="33">
        <v>0</v>
      </c>
      <c r="BA37" s="73" t="str">
        <f t="shared" si="7"/>
        <v>Соль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hidden="1" customHeight="1" x14ac:dyDescent="0.25">
      <c r="A38" s="137" t="s">
        <v>172</v>
      </c>
      <c r="B38" s="137"/>
      <c r="C38" s="137"/>
      <c r="D38" s="137"/>
      <c r="E38" s="137"/>
      <c r="F38" s="138"/>
      <c r="G38" s="153" t="s">
        <v>173</v>
      </c>
      <c r="H38" s="140"/>
      <c r="I38" s="139">
        <v>345.28</v>
      </c>
      <c r="J38" s="140"/>
      <c r="K38" s="141"/>
      <c r="L38" s="142"/>
      <c r="M38" s="143"/>
      <c r="N38" s="141"/>
      <c r="O38" s="142"/>
      <c r="P38" s="143"/>
      <c r="Q38" s="141"/>
      <c r="R38" s="142"/>
      <c r="S38" s="142"/>
      <c r="T38" s="144" t="str">
        <f t="shared" si="4"/>
        <v>Масса полуфабриката</v>
      </c>
      <c r="U38" s="144"/>
      <c r="V38" s="144"/>
      <c r="W38" s="144"/>
      <c r="X38" s="144"/>
      <c r="Y38" s="145"/>
      <c r="Z38" s="139" t="str">
        <f t="shared" si="5"/>
        <v>-</v>
      </c>
      <c r="AA38" s="140"/>
      <c r="AB38" s="139">
        <f t="shared" si="6"/>
        <v>345.28</v>
      </c>
      <c r="AC38" s="140"/>
      <c r="AD38" s="146">
        <v>36.802399999999999</v>
      </c>
      <c r="AE38" s="147"/>
      <c r="AF38" s="148"/>
      <c r="AG38" s="146">
        <v>3.3744000000000001</v>
      </c>
      <c r="AH38" s="148"/>
      <c r="AI38" s="146">
        <v>2.9279999999999999</v>
      </c>
      <c r="AJ38" s="148"/>
      <c r="AK38" s="146">
        <v>25.47504</v>
      </c>
      <c r="AL38" s="147"/>
      <c r="AM38" s="146">
        <v>1.44E-2</v>
      </c>
      <c r="AN38" s="147"/>
      <c r="AO38" s="148"/>
      <c r="AP38" s="146">
        <v>0.42000000000000004</v>
      </c>
      <c r="AQ38" s="147"/>
      <c r="AR38" s="147"/>
      <c r="AS38" s="149">
        <v>22.9376</v>
      </c>
      <c r="AT38" s="149">
        <v>1.2773600000000003</v>
      </c>
      <c r="AU38" s="149">
        <v>0.14280000000000001</v>
      </c>
      <c r="AV38" s="149">
        <v>8.8080000000000006E-2</v>
      </c>
      <c r="AW38" s="149">
        <v>21</v>
      </c>
      <c r="BA38" s="150" t="str">
        <f t="shared" si="7"/>
        <v>Масса полуфабриката</v>
      </c>
      <c r="BB38" s="150"/>
      <c r="BC38" s="150"/>
      <c r="BD38" s="150"/>
      <c r="BE38" s="150"/>
      <c r="BF38" s="150"/>
      <c r="BG38" s="150"/>
      <c r="BH38" s="151"/>
      <c r="BI38" s="152"/>
      <c r="BJ38" s="152"/>
      <c r="BK38" s="151"/>
      <c r="BL38" s="152"/>
      <c r="BM38" s="152"/>
    </row>
    <row r="39" spans="1:68" s="167" customFormat="1" ht="12" hidden="1" customHeight="1" x14ac:dyDescent="0.25">
      <c r="A39" s="154" t="s">
        <v>174</v>
      </c>
      <c r="B39" s="154"/>
      <c r="C39" s="154"/>
      <c r="D39" s="154"/>
      <c r="E39" s="154"/>
      <c r="F39" s="155"/>
      <c r="G39" s="156"/>
      <c r="H39" s="157"/>
      <c r="I39" s="156"/>
      <c r="J39" s="157"/>
      <c r="K39" s="158"/>
      <c r="L39" s="159"/>
      <c r="M39" s="160"/>
      <c r="N39" s="158"/>
      <c r="O39" s="159"/>
      <c r="P39" s="160"/>
      <c r="Q39" s="158"/>
      <c r="R39" s="159"/>
      <c r="S39" s="159"/>
      <c r="T39" s="161" t="str">
        <f t="shared" si="4"/>
        <v>Сохранность</v>
      </c>
      <c r="U39" s="161"/>
      <c r="V39" s="161"/>
      <c r="W39" s="161"/>
      <c r="X39" s="161"/>
      <c r="Y39" s="162"/>
      <c r="Z39" s="156" t="str">
        <f t="shared" si="5"/>
        <v/>
      </c>
      <c r="AA39" s="157"/>
      <c r="AB39" s="156" t="str">
        <f t="shared" si="6"/>
        <v/>
      </c>
      <c r="AC39" s="157"/>
      <c r="AD39" s="163">
        <v>90</v>
      </c>
      <c r="AE39" s="164"/>
      <c r="AF39" s="165"/>
      <c r="AG39" s="163">
        <v>94</v>
      </c>
      <c r="AH39" s="165"/>
      <c r="AI39" s="163">
        <v>88</v>
      </c>
      <c r="AJ39" s="165"/>
      <c r="AK39" s="163">
        <v>91</v>
      </c>
      <c r="AL39" s="164"/>
      <c r="AM39" s="163">
        <v>100</v>
      </c>
      <c r="AN39" s="164"/>
      <c r="AO39" s="165"/>
      <c r="AP39" s="163">
        <v>100</v>
      </c>
      <c r="AQ39" s="164"/>
      <c r="AR39" s="164"/>
      <c r="AS39" s="166">
        <v>88</v>
      </c>
      <c r="AT39" s="166">
        <v>87</v>
      </c>
      <c r="AU39" s="166">
        <v>72</v>
      </c>
      <c r="AV39" s="166">
        <v>80</v>
      </c>
      <c r="AW39" s="166">
        <v>40</v>
      </c>
      <c r="BA39" s="168" t="str">
        <f t="shared" si="7"/>
        <v>Сохранность</v>
      </c>
      <c r="BB39" s="168"/>
      <c r="BC39" s="168"/>
      <c r="BD39" s="168"/>
      <c r="BE39" s="168"/>
      <c r="BF39" s="168"/>
      <c r="BG39" s="168"/>
      <c r="BH39" s="169"/>
      <c r="BI39" s="170"/>
      <c r="BJ39" s="170"/>
      <c r="BK39" s="169"/>
      <c r="BL39" s="170"/>
      <c r="BM39" s="170"/>
    </row>
    <row r="40" spans="1:68" ht="12" hidden="1" customHeight="1" x14ac:dyDescent="0.25">
      <c r="A40" s="103"/>
      <c r="B40" s="103"/>
      <c r="C40" s="103"/>
      <c r="D40" s="103"/>
      <c r="E40" s="103"/>
      <c r="F40" s="104"/>
      <c r="G40" s="105"/>
      <c r="H40" s="106"/>
      <c r="I40" s="105"/>
      <c r="J40" s="106"/>
      <c r="K40" s="100"/>
      <c r="L40" s="101"/>
      <c r="M40" s="102"/>
      <c r="N40" s="100"/>
      <c r="O40" s="101"/>
      <c r="P40" s="102"/>
      <c r="Q40" s="100"/>
      <c r="R40" s="101"/>
      <c r="S40" s="101"/>
      <c r="T40" s="92" t="str">
        <f t="shared" si="4"/>
        <v/>
      </c>
      <c r="U40" s="92"/>
      <c r="V40" s="92"/>
      <c r="W40" s="92"/>
      <c r="X40" s="92"/>
      <c r="Y40" s="93"/>
      <c r="Z40" s="105" t="str">
        <f t="shared" si="5"/>
        <v/>
      </c>
      <c r="AA40" s="106"/>
      <c r="AB40" s="105" t="str">
        <f t="shared" si="6"/>
        <v/>
      </c>
      <c r="AC40" s="106"/>
      <c r="AD40" s="71"/>
      <c r="AE40" s="72"/>
      <c r="AF40" s="75"/>
      <c r="AG40" s="71"/>
      <c r="AH40" s="75"/>
      <c r="AI40" s="71"/>
      <c r="AJ40" s="75"/>
      <c r="AK40" s="71"/>
      <c r="AL40" s="72"/>
      <c r="AM40" s="71"/>
      <c r="AN40" s="72"/>
      <c r="AO40" s="75"/>
      <c r="AP40" s="71"/>
      <c r="AQ40" s="72"/>
      <c r="AR40" s="72"/>
      <c r="AS40" s="33"/>
      <c r="AT40" s="33"/>
      <c r="AU40" s="33"/>
      <c r="AV40" s="33"/>
      <c r="AW40" s="33"/>
      <c r="BA40" s="73" t="str">
        <f t="shared" si="7"/>
        <v/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8" ht="12" hidden="1" customHeight="1" x14ac:dyDescent="0.25">
      <c r="A41" s="103"/>
      <c r="B41" s="103"/>
      <c r="C41" s="103"/>
      <c r="D41" s="103"/>
      <c r="E41" s="103"/>
      <c r="F41" s="104"/>
      <c r="G41" s="105"/>
      <c r="H41" s="106"/>
      <c r="I41" s="105"/>
      <c r="J41" s="106"/>
      <c r="K41" s="100"/>
      <c r="L41" s="101"/>
      <c r="M41" s="102"/>
      <c r="N41" s="100"/>
      <c r="O41" s="101"/>
      <c r="P41" s="102"/>
      <c r="Q41" s="100"/>
      <c r="R41" s="101"/>
      <c r="S41" s="101"/>
      <c r="T41" s="92" t="str">
        <f t="shared" si="0"/>
        <v/>
      </c>
      <c r="U41" s="92"/>
      <c r="V41" s="92"/>
      <c r="W41" s="92"/>
      <c r="X41" s="92"/>
      <c r="Y41" s="93"/>
      <c r="Z41" s="105" t="str">
        <f t="shared" si="1"/>
        <v/>
      </c>
      <c r="AA41" s="106"/>
      <c r="AB41" s="105" t="str">
        <f t="shared" si="2"/>
        <v/>
      </c>
      <c r="AC41" s="106"/>
      <c r="AD41" s="71"/>
      <c r="AE41" s="72"/>
      <c r="AF41" s="75"/>
      <c r="AG41" s="71"/>
      <c r="AH41" s="75"/>
      <c r="AI41" s="71"/>
      <c r="AJ41" s="75"/>
      <c r="AK41" s="71"/>
      <c r="AL41" s="72"/>
      <c r="AM41" s="71"/>
      <c r="AN41" s="72"/>
      <c r="AO41" s="75"/>
      <c r="AP41" s="71"/>
      <c r="AQ41" s="72"/>
      <c r="AR41" s="72"/>
      <c r="AS41" s="33"/>
      <c r="AT41" s="33"/>
      <c r="AU41" s="33"/>
      <c r="AV41" s="33"/>
      <c r="AW41" s="33"/>
      <c r="BA41" s="73" t="str">
        <f t="shared" si="3"/>
        <v/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8" s="22" customFormat="1" ht="12" customHeight="1" x14ac:dyDescent="0.25">
      <c r="A42" s="94" t="s">
        <v>175</v>
      </c>
      <c r="B42" s="94"/>
      <c r="C42" s="94"/>
      <c r="D42" s="94"/>
      <c r="E42" s="94"/>
      <c r="F42" s="95"/>
      <c r="G42" s="171"/>
      <c r="H42" s="172"/>
      <c r="I42" s="171" t="str">
        <f>"300"</f>
        <v>300</v>
      </c>
      <c r="J42" s="172"/>
      <c r="K42" s="173">
        <v>3000</v>
      </c>
      <c r="L42" s="174"/>
      <c r="M42" s="175"/>
      <c r="N42" s="173">
        <v>6000</v>
      </c>
      <c r="O42" s="174"/>
      <c r="P42" s="175"/>
      <c r="Q42" s="173">
        <v>9000</v>
      </c>
      <c r="R42" s="174"/>
      <c r="S42" s="174"/>
      <c r="T42" s="99" t="str">
        <f t="shared" si="0"/>
        <v>Выход готового блюда</v>
      </c>
      <c r="U42" s="99"/>
      <c r="V42" s="99"/>
      <c r="W42" s="99"/>
      <c r="X42" s="99"/>
      <c r="Y42" s="99"/>
      <c r="Z42" s="171" t="str">
        <f t="shared" si="1"/>
        <v/>
      </c>
      <c r="AA42" s="172"/>
      <c r="AB42" s="171" t="str">
        <f t="shared" si="2"/>
        <v>300</v>
      </c>
      <c r="AC42" s="172"/>
      <c r="AD42" s="176">
        <v>33.122160000000001</v>
      </c>
      <c r="AE42" s="177"/>
      <c r="AF42" s="178"/>
      <c r="AG42" s="176">
        <v>3.1719360000000001</v>
      </c>
      <c r="AH42" s="177"/>
      <c r="AI42" s="176">
        <v>2.5766399999999998</v>
      </c>
      <c r="AJ42" s="177"/>
      <c r="AK42" s="176">
        <v>23.182286399999999</v>
      </c>
      <c r="AL42" s="177"/>
      <c r="AM42" s="176">
        <v>1.44E-2</v>
      </c>
      <c r="AN42" s="177"/>
      <c r="AO42" s="177"/>
      <c r="AP42" s="176">
        <v>0.42000000000000004</v>
      </c>
      <c r="AQ42" s="177"/>
      <c r="AR42" s="177"/>
      <c r="AS42" s="179">
        <v>20.185088</v>
      </c>
      <c r="AT42" s="179">
        <v>1.1113032000000003</v>
      </c>
      <c r="AU42" s="179">
        <v>0.102816</v>
      </c>
      <c r="AV42" s="179">
        <v>7.0463999999999999E-2</v>
      </c>
      <c r="AW42" s="179">
        <v>8.4</v>
      </c>
      <c r="BA42" s="62" t="str">
        <f t="shared" si="3"/>
        <v>Выход готового блюда</v>
      </c>
      <c r="BB42" s="62"/>
      <c r="BC42" s="62"/>
      <c r="BD42" s="62"/>
      <c r="BE42" s="62"/>
      <c r="BF42" s="62"/>
      <c r="BG42" s="63"/>
      <c r="BH42" s="180"/>
      <c r="BI42" s="181"/>
      <c r="BJ42" s="181"/>
      <c r="BK42" s="180"/>
      <c r="BL42" s="181"/>
      <c r="BM42" s="181"/>
    </row>
    <row r="43" spans="1:68" x14ac:dyDescent="0.25">
      <c r="A43" s="12" t="s">
        <v>10</v>
      </c>
      <c r="T43" s="12" t="s">
        <v>10</v>
      </c>
      <c r="AX43" s="12" t="s">
        <v>10</v>
      </c>
    </row>
    <row r="44" spans="1:68" ht="15.6" hidden="1" customHeight="1" x14ac:dyDescent="0.25">
      <c r="A44" s="12" t="s">
        <v>61</v>
      </c>
      <c r="T44" s="12" t="s">
        <v>61</v>
      </c>
    </row>
    <row r="45" spans="1:68" ht="169.5" customHeight="1" x14ac:dyDescent="0.25">
      <c r="A45" s="47" t="s">
        <v>176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50" t="str">
        <f>IF(Технол="","",Технол)</f>
        <v>Лук мелко рубят, морковь нарезают мелкими кубиками и пассеруют. Картофель нарезают кубиками.
В кипящий бульон или воду кладут подготовленную крупу, картофель, пассерованные овощи и варят до готовности. За 5-10 минут до окончания варки кладут соль. Крупу рисовую кладут в бульон или воду одновременно с пассерованными овощами. Манную крупу засыпают в суп за 10 минут до готовности.</v>
      </c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X45" s="50" t="str">
        <f>IF(Технол="","",Технол)</f>
        <v>Лук мелко рубят, морковь нарезают мелкими кубиками и пассеруют. Картофель нарезают кубиками.
В кипящий бульон или воду кладут подготовленную крупу, картофель, пассерованные овощи и варят до готовности. За 5-10 минут до окончания варки кладут соль. Крупу рисовую кладут в бульон или воду одновременно с пассерованными овощами. Манную крупу засыпают в суп за 10 минут до готовности.</v>
      </c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x14ac:dyDescent="0.25">
      <c r="A55" s="12" t="s">
        <v>11</v>
      </c>
      <c r="T55" s="12" t="s">
        <v>11</v>
      </c>
      <c r="AX55" s="12" t="s">
        <v>11</v>
      </c>
    </row>
    <row r="56" spans="1:68" ht="59.25" customHeight="1" x14ac:dyDescent="0.25">
      <c r="A56" s="50" t="s">
        <v>177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IF(Треб="","",Треб)</f>
        <v>Температура подачи – не ниже 75оС, срок реализации – не более 2-3 ч.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IF(Треб="","",Треб)</f>
        <v>Температура подачи – не ниже 75оС, срок реализации – не более 2-3 ч.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x14ac:dyDescent="0.25">
      <c r="A57" s="12" t="s">
        <v>13</v>
      </c>
      <c r="T57" s="12" t="s">
        <v>13</v>
      </c>
      <c r="AX57" s="12" t="s">
        <v>13</v>
      </c>
    </row>
    <row r="58" spans="1:68" x14ac:dyDescent="0.25">
      <c r="A58" s="12" t="s">
        <v>14</v>
      </c>
      <c r="T58" s="12" t="s">
        <v>14</v>
      </c>
      <c r="AX58" s="12" t="s">
        <v>14</v>
      </c>
    </row>
    <row r="59" spans="1:68" ht="15" hidden="1" customHeight="1" x14ac:dyDescent="0.25">
      <c r="A59" s="12" t="s">
        <v>96</v>
      </c>
      <c r="T59" s="12" t="str">
        <f>A59</f>
        <v>Органолептические показатели качества</v>
      </c>
      <c r="AX59" s="12" t="str">
        <f>A59</f>
        <v>Органолептические показатели качества</v>
      </c>
    </row>
    <row r="60" spans="1:68" ht="36" hidden="1" customHeight="1" x14ac:dyDescent="0.25">
      <c r="A60" s="50" t="s">
        <v>178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IF(Внеш="","",Внеш)</f>
        <v>Внешний вид – в жидкой части супа – картофель и овощи, нарезанные кубиками, крупа – хорошо разварившаяся, но не потерявшая форму.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IF(Внеш="","",Внеш)</f>
        <v>Внешний вид – в жидкой части супа – картофель и овощи, нарезанные кубиками, крупа – хорошо разварившаяся, но не потерявшая форму.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179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IF(Цвет="","",Цвет)</f>
        <v>Цвет – супа – золотистый, жира на поверхности – светло-оранжевый.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IF(Цвет="","",Цвет)</f>
        <v>Цвет – супа – золотистый, жира на поверхности – светло-оранжевый.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36" hidden="1" customHeight="1" x14ac:dyDescent="0.25">
      <c r="A62" s="50" t="s">
        <v>180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 t="str">
        <f>IF(Конс="","",Конс)</f>
        <v>Консистенция – овощи – мягкие, крупа хорошо разварилась, соблюдается соотношение жидкой и плотной части.</v>
      </c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X62" s="50" t="str">
        <f>IF(Конс="","",Конс)</f>
        <v>Консистенция – овощи – мягкие, крупа хорошо разварилась, соблюдается соотношение жидкой и плотной части.</v>
      </c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</row>
    <row r="63" spans="1:68" ht="36" hidden="1" customHeight="1" x14ac:dyDescent="0.25">
      <c r="A63" s="50" t="s">
        <v>182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 t="str">
        <f>IF(Запах="","",Запах)</f>
        <v>Запах – входящих в блюдо продуктов, умеренно соленый.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X63" s="50" t="str">
        <f>IF(Запах="","",Запах)</f>
        <v>Запах – входящих в блюдо продуктов, умеренно соленый.</v>
      </c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</row>
    <row r="64" spans="1:68" ht="36" hidden="1" customHeight="1" x14ac:dyDescent="0.25">
      <c r="A64" s="50" t="s">
        <v>181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 t="str">
        <f>IF(Вкус="","",Вкус)</f>
        <v>Вкус – входящих в блюдо продуктов, умеренно соленый.</v>
      </c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X64" s="50" t="str">
        <f>IF(Вкус="","",Вкус)</f>
        <v>Вкус – входящих в блюдо продуктов, умеренно соленый.</v>
      </c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</row>
    <row r="65" spans="1:68" ht="100.5" customHeight="1" x14ac:dyDescent="0.25">
      <c r="A65" s="47" t="str">
        <f>Внеш &amp; " " &amp; Цвет &amp;  " " &amp; Конс &amp;  " " &amp; Запах &amp;  " " &amp; Вкус</f>
        <v>Внешний вид – в жидкой части супа – картофель и овощи, нарезанные кубиками, крупа – хорошо разварившаяся, но не потерявшая форму. Цвет – супа – золотистый, жира на поверхности – светло-оранжевый. Консистенция – овощи – мягкие, крупа хорошо разварилась, соблюдается соотношение жидкой и плотной части. Запах – входящих в блюдо продуктов, умеренно соленый. Вкус – входящих в блюдо продуктов, умеренно соленый.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</row>
    <row r="66" spans="1:68" ht="18.75" customHeight="1" x14ac:dyDescent="0.25">
      <c r="A66" s="12" t="s">
        <v>70</v>
      </c>
      <c r="B66" s="34"/>
      <c r="C66" s="34"/>
      <c r="D66" s="35"/>
      <c r="E66" s="35"/>
      <c r="F66" s="35"/>
      <c r="G66" s="35"/>
      <c r="H66" s="35"/>
      <c r="I66" s="35"/>
      <c r="J66" s="35"/>
      <c r="K66" s="35"/>
      <c r="L66" s="35"/>
      <c r="M66" s="36"/>
      <c r="N66" s="36"/>
      <c r="O66" s="36"/>
      <c r="P66" s="36"/>
      <c r="Q66" s="34"/>
      <c r="R66" s="34"/>
      <c r="S66" s="34"/>
      <c r="T66" s="12" t="s">
        <v>70</v>
      </c>
      <c r="U66" s="34"/>
      <c r="V66" s="34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4"/>
      <c r="AK66" s="34"/>
      <c r="AL66" s="34"/>
      <c r="AX66" s="12" t="s">
        <v>70</v>
      </c>
      <c r="AY66" s="34"/>
      <c r="AZ66" s="34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5"/>
      <c r="BL66" s="35"/>
      <c r="BM66" s="35"/>
      <c r="BN66" s="34"/>
      <c r="BO66" s="34"/>
      <c r="BP66" s="34"/>
    </row>
    <row r="67" spans="1:68" s="38" customFormat="1" x14ac:dyDescent="0.25">
      <c r="A67" s="37"/>
      <c r="B67" s="37"/>
      <c r="C67" s="37"/>
      <c r="D67" s="91" t="s">
        <v>72</v>
      </c>
      <c r="E67" s="91"/>
      <c r="F67" s="91"/>
      <c r="G67" s="91"/>
      <c r="H67" s="91"/>
      <c r="I67" s="91"/>
      <c r="J67" s="91"/>
      <c r="K67" s="91"/>
      <c r="L67" s="91"/>
      <c r="M67" s="115" t="s">
        <v>73</v>
      </c>
      <c r="N67" s="116"/>
      <c r="O67" s="116"/>
      <c r="P67" s="116"/>
      <c r="Q67" s="37"/>
      <c r="R67" s="37"/>
      <c r="S67" s="37"/>
      <c r="T67" s="37"/>
      <c r="U67" s="37"/>
      <c r="V67" s="37"/>
      <c r="W67" s="91" t="s">
        <v>72</v>
      </c>
      <c r="X67" s="91"/>
      <c r="Y67" s="91"/>
      <c r="Z67" s="91"/>
      <c r="AA67" s="91"/>
      <c r="AB67" s="91"/>
      <c r="AC67" s="91"/>
      <c r="AD67" s="91"/>
      <c r="AE67" s="91"/>
      <c r="AF67" s="115" t="s">
        <v>73</v>
      </c>
      <c r="AG67" s="116"/>
      <c r="AH67" s="116"/>
      <c r="AI67" s="116"/>
      <c r="AJ67" s="37"/>
      <c r="AK67" s="37"/>
      <c r="AL67" s="37"/>
      <c r="AX67" s="37"/>
      <c r="AY67" s="37"/>
      <c r="AZ67" s="37"/>
      <c r="BA67" s="116" t="s">
        <v>72</v>
      </c>
      <c r="BB67" s="116"/>
      <c r="BC67" s="116"/>
      <c r="BD67" s="116"/>
      <c r="BE67" s="116"/>
      <c r="BF67" s="116"/>
      <c r="BG67" s="116"/>
      <c r="BH67" s="116"/>
      <c r="BI67" s="116"/>
      <c r="BJ67" s="116"/>
      <c r="BK67" s="115" t="s">
        <v>73</v>
      </c>
      <c r="BL67" s="116"/>
      <c r="BM67" s="116"/>
      <c r="BN67" s="116"/>
      <c r="BO67" s="37"/>
      <c r="BP67" s="37"/>
    </row>
    <row r="68" spans="1:68" s="38" customFormat="1" ht="18.75" customHeight="1" x14ac:dyDescent="0.25">
      <c r="A68" s="37"/>
      <c r="B68" s="37"/>
      <c r="C68" s="37"/>
      <c r="D68" s="37" t="str">
        <f>IF(ФХ_Сух&lt;&gt;"","Массовая доля сухих веществ","")</f>
        <v>Массовая доля сухих веществ</v>
      </c>
      <c r="E68" s="37"/>
      <c r="F68" s="37"/>
      <c r="G68" s="37"/>
      <c r="H68" s="37"/>
      <c r="I68" s="37"/>
      <c r="J68" s="37"/>
      <c r="K68" s="37"/>
      <c r="L68" s="37"/>
      <c r="M68" s="64">
        <v>11</v>
      </c>
      <c r="N68" s="65"/>
      <c r="O68" s="65"/>
      <c r="P68" s="65"/>
      <c r="Q68" s="37"/>
      <c r="R68" s="37"/>
      <c r="S68" s="37"/>
      <c r="T68" s="37"/>
      <c r="U68" s="37"/>
      <c r="V68" s="37"/>
      <c r="W68" s="37" t="str">
        <f>IF(D68="","",D68)</f>
        <v>Массовая доля сухих веществ</v>
      </c>
      <c r="X68" s="37"/>
      <c r="Y68" s="37"/>
      <c r="Z68" s="37"/>
      <c r="AA68" s="37"/>
      <c r="AB68" s="37"/>
      <c r="AC68" s="37"/>
      <c r="AD68" s="37"/>
      <c r="AE68" s="37"/>
      <c r="AF68" s="64">
        <f>IF(ФХ_Сух="","",ФХ_Сух)</f>
        <v>11</v>
      </c>
      <c r="AG68" s="65"/>
      <c r="AH68" s="65"/>
      <c r="AI68" s="65"/>
      <c r="AJ68" s="37"/>
      <c r="AK68" s="37"/>
      <c r="AL68" s="37"/>
      <c r="AX68" s="37"/>
      <c r="AY68" s="37"/>
      <c r="AZ68" s="37"/>
      <c r="BA68" s="37" t="str">
        <f>IF(ФХ_Сах_Кок&lt;&gt;"","Массовая доля сахара, % не менее","")</f>
        <v/>
      </c>
      <c r="BB68" s="37"/>
      <c r="BC68" s="37"/>
      <c r="BD68" s="37"/>
      <c r="BE68" s="37"/>
      <c r="BF68" s="37"/>
      <c r="BG68" s="37"/>
      <c r="BH68" s="37"/>
      <c r="BI68" s="37"/>
      <c r="BJ68" s="39"/>
      <c r="BK68" s="131"/>
      <c r="BL68" s="132"/>
      <c r="BM68" s="132"/>
      <c r="BN68" s="132"/>
      <c r="BO68" s="37"/>
      <c r="BP68" s="37"/>
    </row>
    <row r="69" spans="1:68" s="38" customFormat="1" x14ac:dyDescent="0.25">
      <c r="A69" s="37"/>
      <c r="B69" s="37"/>
      <c r="C69" s="37"/>
      <c r="D69" s="37" t="str">
        <f>IF(ФХ_Жир&lt;&gt;"","Массовая доля жира","")</f>
        <v>Массовая доля жира</v>
      </c>
      <c r="E69" s="37"/>
      <c r="F69" s="37"/>
      <c r="G69" s="37"/>
      <c r="H69" s="37"/>
      <c r="I69" s="37"/>
      <c r="J69" s="37"/>
      <c r="K69" s="37"/>
      <c r="L69" s="37"/>
      <c r="M69" s="64" t="s">
        <v>189</v>
      </c>
      <c r="N69" s="65"/>
      <c r="O69" s="65"/>
      <c r="P69" s="65"/>
      <c r="Q69" s="37"/>
      <c r="R69" s="37"/>
      <c r="S69" s="37"/>
      <c r="T69" s="37"/>
      <c r="U69" s="37"/>
      <c r="V69" s="37"/>
      <c r="W69" s="37" t="str">
        <f>IF(D69="","",D69)</f>
        <v>Массовая доля жира</v>
      </c>
      <c r="X69" s="37"/>
      <c r="Y69" s="37"/>
      <c r="Z69" s="37"/>
      <c r="AA69" s="37"/>
      <c r="AB69" s="37"/>
      <c r="AC69" s="37"/>
      <c r="AD69" s="37"/>
      <c r="AE69" s="37"/>
      <c r="AF69" s="64" t="str">
        <f>IF(ФХ_Жир="","",ФХ_Жир)</f>
        <v>0,9</v>
      </c>
      <c r="AG69" s="65"/>
      <c r="AH69" s="65"/>
      <c r="AI69" s="65"/>
      <c r="AJ69" s="37"/>
      <c r="AK69" s="37"/>
      <c r="AL69" s="37"/>
      <c r="AX69" s="37"/>
      <c r="AY69" s="37"/>
      <c r="AZ69" s="37"/>
      <c r="BA69" s="37" t="str">
        <f>IF(ФХ_Спирт&lt;&gt;"","Объемная доля этилового спирта, % не менее","")</f>
        <v/>
      </c>
      <c r="BB69" s="37"/>
      <c r="BC69" s="37"/>
      <c r="BD69" s="37"/>
      <c r="BE69" s="37"/>
      <c r="BF69" s="37"/>
      <c r="BG69" s="37"/>
      <c r="BH69" s="37"/>
      <c r="BI69" s="37"/>
      <c r="BJ69" s="39"/>
      <c r="BK69" s="131"/>
      <c r="BL69" s="132"/>
      <c r="BM69" s="132"/>
      <c r="BN69" s="132"/>
      <c r="BO69" s="37"/>
      <c r="BP69" s="37"/>
    </row>
    <row r="70" spans="1:68" s="38" customFormat="1" x14ac:dyDescent="0.25">
      <c r="A70" s="37"/>
      <c r="B70" s="37"/>
      <c r="C70" s="37"/>
      <c r="D70" s="37" t="str">
        <f>IF(ФХ_Сах&lt;&gt;"","Массовая доля сахара","")</f>
        <v/>
      </c>
      <c r="E70" s="37"/>
      <c r="F70" s="37"/>
      <c r="G70" s="37"/>
      <c r="H70" s="37"/>
      <c r="I70" s="37"/>
      <c r="J70" s="37"/>
      <c r="K70" s="37"/>
      <c r="L70" s="37"/>
      <c r="M70" s="64"/>
      <c r="N70" s="65"/>
      <c r="O70" s="65"/>
      <c r="P70" s="65"/>
      <c r="Q70" s="37"/>
      <c r="R70" s="37"/>
      <c r="S70" s="37"/>
      <c r="T70" s="37"/>
      <c r="U70" s="37"/>
      <c r="V70" s="37"/>
      <c r="W70" s="37" t="str">
        <f>IF(D70="","",D70)</f>
        <v/>
      </c>
      <c r="X70" s="37"/>
      <c r="Y70" s="37"/>
      <c r="Z70" s="37"/>
      <c r="AA70" s="37"/>
      <c r="AB70" s="37"/>
      <c r="AC70" s="37"/>
      <c r="AD70" s="37"/>
      <c r="AE70" s="37"/>
      <c r="AF70" s="64" t="str">
        <f>IF(ФХ_Сах="","",ФХ_Сах)</f>
        <v/>
      </c>
      <c r="AG70" s="65"/>
      <c r="AH70" s="65"/>
      <c r="AI70" s="65"/>
      <c r="AJ70" s="37"/>
      <c r="AK70" s="37"/>
      <c r="AL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9"/>
      <c r="BK70" s="131"/>
      <c r="BL70" s="132"/>
      <c r="BM70" s="132"/>
      <c r="BN70" s="132"/>
      <c r="BO70" s="37"/>
      <c r="BP70" s="37"/>
    </row>
    <row r="71" spans="1:68" s="38" customFormat="1" ht="4.1500000000000004" customHeight="1" x14ac:dyDescent="0.2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</row>
    <row r="72" spans="1:68" x14ac:dyDescent="0.25">
      <c r="A72" s="12" t="s">
        <v>71</v>
      </c>
      <c r="T72" s="12" t="s">
        <v>15</v>
      </c>
    </row>
    <row r="73" spans="1:68" ht="36" customHeight="1" x14ac:dyDescent="0.25">
      <c r="A73" s="40" t="s">
        <v>17</v>
      </c>
      <c r="H73" s="133" t="s">
        <v>184</v>
      </c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40" t="s">
        <v>17</v>
      </c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</row>
    <row r="74" spans="1:68" ht="206.25" customHeight="1" x14ac:dyDescent="0.25">
      <c r="A74" s="50" t="s">
        <v>185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</row>
    <row r="75" spans="1:68" x14ac:dyDescent="0.25">
      <c r="A75" s="12" t="str">
        <f xml:space="preserve"> "7. Пищевая ценность изделия (блюда), г"</f>
        <v>7. Пищевая ценность изделия (блюда), г</v>
      </c>
      <c r="T75" s="12" t="str">
        <f>A75</f>
        <v>7. Пищевая ценность изделия (блюда), г</v>
      </c>
      <c r="AX75" s="12" t="str">
        <f xml:space="preserve"> "7. Пищевая ценность коктейля: " &amp; BG19 &amp; " (на выход), г"</f>
        <v>7. Пищевая ценность коктейля: Суп картофельный с крупой  (на выход), г</v>
      </c>
    </row>
    <row r="76" spans="1:68" ht="13.9" hidden="1" customHeight="1" x14ac:dyDescent="0.25">
      <c r="A76" s="26" t="str">
        <f>"Информация о пищевой ценности (на " &amp; Рец_Выход_Дробью &amp; " г)"</f>
        <v>Информация о пищевой ценности (на 300 г)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 t="str">
        <f>"Информация о пищевой ценности (на " &amp; Рец_Выход_Дробью &amp; " г)"</f>
        <v>Информация о пищевой ценности (на 300 г)</v>
      </c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</row>
    <row r="77" spans="1:68" s="18" customFormat="1" ht="31.9" hidden="1" customHeight="1" x14ac:dyDescent="0.25">
      <c r="A77" s="86" t="s">
        <v>18</v>
      </c>
      <c r="B77" s="86"/>
      <c r="C77" s="86"/>
      <c r="D77" s="89" t="s">
        <v>19</v>
      </c>
      <c r="E77" s="86"/>
      <c r="F77" s="89" t="s">
        <v>153</v>
      </c>
      <c r="G77" s="86"/>
      <c r="H77" s="86"/>
      <c r="I77" s="90"/>
      <c r="J77" s="89" t="s">
        <v>144</v>
      </c>
      <c r="K77" s="86"/>
      <c r="L77" s="86"/>
      <c r="M77" s="86"/>
      <c r="N77" s="86"/>
      <c r="O77" s="89" t="s">
        <v>74</v>
      </c>
      <c r="P77" s="86"/>
      <c r="Q77" s="86"/>
      <c r="R77" s="86"/>
      <c r="S77" s="86"/>
      <c r="T77" s="86" t="str">
        <f>A77</f>
        <v>Белки, г</v>
      </c>
      <c r="U77" s="86"/>
      <c r="V77" s="86"/>
      <c r="W77" s="89" t="s">
        <v>19</v>
      </c>
      <c r="X77" s="86"/>
      <c r="Y77" s="89" t="s">
        <v>153</v>
      </c>
      <c r="Z77" s="86"/>
      <c r="AA77" s="86"/>
      <c r="AB77" s="90"/>
      <c r="AC77" s="89" t="str">
        <f>J77</f>
        <v>Калорийность, ккал/кДж</v>
      </c>
      <c r="AD77" s="86"/>
      <c r="AE77" s="86"/>
      <c r="AF77" s="86"/>
      <c r="AG77" s="86"/>
      <c r="AH77" s="89" t="str">
        <f>O77</f>
        <v>Выход, г</v>
      </c>
      <c r="AI77" s="86"/>
      <c r="AJ77" s="86"/>
      <c r="AK77" s="86"/>
      <c r="AL77" s="86"/>
      <c r="AX77" s="41"/>
      <c r="AY77" s="41"/>
      <c r="AZ77" s="41"/>
      <c r="BA77" s="112" t="s">
        <v>65</v>
      </c>
      <c r="BB77" s="112"/>
      <c r="BC77" s="112"/>
      <c r="BD77" s="112"/>
      <c r="BE77" s="109" t="s">
        <v>66</v>
      </c>
      <c r="BF77" s="107"/>
      <c r="BG77" s="107"/>
      <c r="BH77" s="107"/>
      <c r="BI77" s="56" t="s">
        <v>20</v>
      </c>
      <c r="BJ77" s="112"/>
      <c r="BK77" s="112"/>
      <c r="BL77" s="112"/>
      <c r="BM77" s="112"/>
      <c r="BN77" s="41"/>
      <c r="BO77" s="41"/>
      <c r="BP77" s="41"/>
    </row>
    <row r="78" spans="1:68" s="18" customFormat="1" ht="12" hidden="1" customHeight="1" x14ac:dyDescent="0.25">
      <c r="A78" s="53">
        <f>Пищ_Бел</f>
        <v>3.1719360000000001</v>
      </c>
      <c r="B78" s="53"/>
      <c r="C78" s="53"/>
      <c r="D78" s="54">
        <f>Пищ_Жир</f>
        <v>2.5766399999999998</v>
      </c>
      <c r="E78" s="53"/>
      <c r="F78" s="54" t="str">
        <f>ROUND(Пищ_Угл,1) &amp; "/" &amp; ROUND(Пищ_ПВ,1)</f>
        <v>23,2/2,7</v>
      </c>
      <c r="G78" s="53"/>
      <c r="H78" s="53"/>
      <c r="I78" s="55"/>
      <c r="J78" s="87" t="str">
        <f>ROUND(Пищ_Кал,0) &amp; "/" &amp; ROUND(Пищ_Кал * 4.1868,0)</f>
        <v>136/570</v>
      </c>
      <c r="K78" s="88"/>
      <c r="L78" s="88"/>
      <c r="M78" s="88"/>
      <c r="N78" s="88"/>
      <c r="O78" s="87" t="str">
        <f>Рец_Выход_Дробью</f>
        <v>300</v>
      </c>
      <c r="P78" s="88"/>
      <c r="Q78" s="88"/>
      <c r="R78" s="88"/>
      <c r="S78" s="88"/>
      <c r="T78" s="53">
        <f>Пищ_Бел</f>
        <v>3.1719360000000001</v>
      </c>
      <c r="U78" s="53"/>
      <c r="V78" s="53"/>
      <c r="W78" s="54">
        <f>Пищ_Жир</f>
        <v>2.5766399999999998</v>
      </c>
      <c r="X78" s="53"/>
      <c r="Y78" s="54" t="str">
        <f>ROUND(Пищ_Угл,1) &amp; "/" &amp; ROUND(Пищ_ПВ,1)</f>
        <v>23,2/2,7</v>
      </c>
      <c r="Z78" s="53"/>
      <c r="AA78" s="53"/>
      <c r="AB78" s="55"/>
      <c r="AC78" s="87" t="str">
        <f>J78</f>
        <v>136/570</v>
      </c>
      <c r="AD78" s="88"/>
      <c r="AE78" s="88"/>
      <c r="AF78" s="88"/>
      <c r="AG78" s="88"/>
      <c r="AH78" s="87" t="str">
        <f>Рец_Выход_Дробью</f>
        <v>300</v>
      </c>
      <c r="AI78" s="88"/>
      <c r="AJ78" s="88"/>
      <c r="AK78" s="88"/>
      <c r="AL78" s="88"/>
      <c r="BA78" s="53" t="str">
        <f>IF(Пищ_Спирт&lt;&gt;"",Пищ_Спирт,"")</f>
        <v/>
      </c>
      <c r="BB78" s="53"/>
      <c r="BC78" s="53"/>
      <c r="BD78" s="53"/>
      <c r="BE78" s="54" t="str">
        <f>IF(Пищ_Сахар&lt;&gt;"",Пищ_Сахар,"")</f>
        <v/>
      </c>
      <c r="BF78" s="53"/>
      <c r="BG78" s="53"/>
      <c r="BH78" s="53"/>
      <c r="BI78" s="87">
        <f>Dop!I9</f>
        <v>0</v>
      </c>
      <c r="BJ78" s="88"/>
      <c r="BK78" s="88"/>
      <c r="BL78" s="88"/>
      <c r="BM78" s="88"/>
    </row>
    <row r="79" spans="1:68" s="18" customFormat="1" ht="12" hidden="1" customHeight="1" x14ac:dyDescent="0.25">
      <c r="A79" s="49">
        <f>Пищ_Бел/Рец_Выход_Суммой * 100</f>
        <v>1.057312</v>
      </c>
      <c r="B79" s="49"/>
      <c r="C79" s="49"/>
      <c r="D79" s="83">
        <f>Пищ_Жир/Рец_Выход_Суммой * 100</f>
        <v>0.85887999999999987</v>
      </c>
      <c r="E79" s="49"/>
      <c r="F79" s="83" t="str">
        <f>ROUND(Пищ_Угл /Рец_Выход_Суммой * 100,1) &amp; "/" &amp; ROUND(Пищ_ПВ /Рец_Выход_Суммой * 100,1)</f>
        <v>7,7/0,9</v>
      </c>
      <c r="G79" s="49"/>
      <c r="H79" s="49"/>
      <c r="I79" s="84"/>
      <c r="J79" s="78" t="str">
        <f>ROUND(Пищ_Кал/Рец_Выход_Суммой * 100,0) &amp; "/" &amp; ROUND(Пищ_Кал/Рец_Выход_Суммой * 100 * 4.1868,0)</f>
        <v>45/190</v>
      </c>
      <c r="K79" s="79"/>
      <c r="L79" s="79"/>
      <c r="M79" s="79"/>
      <c r="N79" s="79"/>
      <c r="O79" s="78">
        <v>100</v>
      </c>
      <c r="P79" s="79"/>
      <c r="Q79" s="79"/>
      <c r="R79" s="79"/>
      <c r="S79" s="79"/>
      <c r="T79" s="49">
        <f>Пищ_Бел/Рец_Выход_Суммой * 100</f>
        <v>1.057312</v>
      </c>
      <c r="U79" s="49"/>
      <c r="V79" s="49"/>
      <c r="W79" s="76">
        <f>Пищ_Жир/Рец_Выход_Суммой * 100</f>
        <v>0.85887999999999987</v>
      </c>
      <c r="X79" s="77"/>
      <c r="Y79" s="76" t="str">
        <f>ROUND(Пищ_Угл /Рец_Выход_Суммой * 100,1) &amp; "/" &amp; ROUND(Пищ_ПВ /Рец_Выход_Суммой * 100,1)</f>
        <v>7,7/0,9</v>
      </c>
      <c r="Z79" s="77"/>
      <c r="AA79" s="77"/>
      <c r="AB79" s="85"/>
      <c r="AC79" s="78" t="str">
        <f>J79</f>
        <v>45/190</v>
      </c>
      <c r="AD79" s="79"/>
      <c r="AE79" s="79"/>
      <c r="AF79" s="79"/>
      <c r="AG79" s="79"/>
      <c r="AH79" s="78">
        <v>100</v>
      </c>
      <c r="AI79" s="79"/>
      <c r="AJ79" s="79"/>
      <c r="AK79" s="79"/>
      <c r="AL79" s="79"/>
      <c r="AX79" s="12" t="str">
        <f xml:space="preserve"> "7. Пищевая ценность коктейля: " &amp; BG23 &amp; " (на выход), г"</f>
        <v>7. Пищевая ценность коктейля:  (на выход), г</v>
      </c>
      <c r="BA79" s="42"/>
      <c r="BB79" s="42"/>
      <c r="BC79" s="42"/>
      <c r="BD79" s="42"/>
      <c r="BE79" s="42"/>
      <c r="BF79" s="42"/>
      <c r="BG79" s="42"/>
      <c r="BH79" s="42"/>
      <c r="BI79" s="43"/>
      <c r="BJ79" s="43"/>
      <c r="BK79" s="43"/>
      <c r="BL79" s="43"/>
      <c r="BM79" s="43"/>
    </row>
    <row r="80" spans="1:68" s="18" customFormat="1" ht="44.45" customHeight="1" x14ac:dyDescent="0.25">
      <c r="A80" s="80" t="s">
        <v>18</v>
      </c>
      <c r="B80" s="80"/>
      <c r="C80" s="51" t="s">
        <v>19</v>
      </c>
      <c r="D80" s="80"/>
      <c r="E80" s="51" t="s">
        <v>152</v>
      </c>
      <c r="F80" s="80"/>
      <c r="G80" s="52"/>
      <c r="H80" s="51" t="s">
        <v>26</v>
      </c>
      <c r="I80" s="52"/>
      <c r="J80" s="81" t="s">
        <v>27</v>
      </c>
      <c r="K80" s="59"/>
      <c r="L80" s="81" t="s">
        <v>156</v>
      </c>
      <c r="M80" s="82"/>
      <c r="N80" s="81" t="s">
        <v>157</v>
      </c>
      <c r="O80" s="82"/>
      <c r="P80" s="81" t="s">
        <v>28</v>
      </c>
      <c r="Q80" s="82"/>
      <c r="R80" s="51" t="s">
        <v>145</v>
      </c>
      <c r="S80" s="80"/>
      <c r="T80" s="80" t="s">
        <v>18</v>
      </c>
      <c r="U80" s="80"/>
      <c r="V80" s="51" t="s">
        <v>19</v>
      </c>
      <c r="W80" s="80"/>
      <c r="X80" s="51" t="str">
        <f>E80</f>
        <v>Углеводы/ пищевые волокна, г</v>
      </c>
      <c r="Y80" s="80"/>
      <c r="Z80" s="52"/>
      <c r="AA80" s="51" t="s">
        <v>26</v>
      </c>
      <c r="AB80" s="80"/>
      <c r="AC80" s="81" t="s">
        <v>27</v>
      </c>
      <c r="AD80" s="59"/>
      <c r="AE80" s="81" t="s">
        <v>156</v>
      </c>
      <c r="AF80" s="82"/>
      <c r="AG80" s="81" t="s">
        <v>157</v>
      </c>
      <c r="AH80" s="82"/>
      <c r="AI80" s="81" t="s">
        <v>28</v>
      </c>
      <c r="AJ80" s="82"/>
      <c r="AK80" s="51" t="str">
        <f>R80</f>
        <v>Калорий-ность, ккал/кДж</v>
      </c>
      <c r="AL80" s="80"/>
      <c r="BA80" s="59" t="s">
        <v>65</v>
      </c>
      <c r="BB80" s="59"/>
      <c r="BC80" s="59"/>
      <c r="BD80" s="59"/>
      <c r="BE80" s="60" t="s">
        <v>66</v>
      </c>
      <c r="BF80" s="61"/>
      <c r="BG80" s="61"/>
      <c r="BH80" s="61"/>
      <c r="BI80" s="81" t="s">
        <v>20</v>
      </c>
      <c r="BJ80" s="59"/>
      <c r="BK80" s="59"/>
      <c r="BL80" s="59"/>
      <c r="BM80" s="59"/>
    </row>
    <row r="81" spans="1:68" ht="14.25" customHeight="1" x14ac:dyDescent="0.25">
      <c r="A81" s="53">
        <f>Пищ_Бел</f>
        <v>3.1719360000000001</v>
      </c>
      <c r="B81" s="53"/>
      <c r="C81" s="54">
        <f>Пищ_Жир</f>
        <v>2.5766399999999998</v>
      </c>
      <c r="D81" s="53"/>
      <c r="E81" s="54" t="str">
        <f>ROUND(Пищ_Угл,1) &amp; "/" &amp; ROUND(Пищ_ПВ,1)</f>
        <v>23,2/2,7</v>
      </c>
      <c r="F81" s="53"/>
      <c r="G81" s="55"/>
      <c r="H81" s="54">
        <f>Пищ_Кальц</f>
        <v>20.185088</v>
      </c>
      <c r="I81" s="53"/>
      <c r="J81" s="54">
        <f>Пищ_Жел</f>
        <v>1.1113032000000003</v>
      </c>
      <c r="K81" s="55"/>
      <c r="L81" s="54">
        <f>Пищ_ВитВ1</f>
        <v>0.102816</v>
      </c>
      <c r="M81" s="55"/>
      <c r="N81" s="54">
        <f>Пищ_ВитВ2</f>
        <v>7.0463999999999999E-2</v>
      </c>
      <c r="O81" s="55"/>
      <c r="P81" s="54">
        <f>Пищ_С</f>
        <v>8.4</v>
      </c>
      <c r="Q81" s="55"/>
      <c r="R81" s="87" t="str">
        <f>ROUND(Пищ_Кал,0) &amp; "/" &amp; ROUND(Пищ_Кал * 4.1868,0)</f>
        <v>136/570</v>
      </c>
      <c r="S81" s="88"/>
      <c r="T81" s="53">
        <f>Пищ_Бел</f>
        <v>3.1719360000000001</v>
      </c>
      <c r="U81" s="53"/>
      <c r="V81" s="54">
        <f>Пищ_Жир</f>
        <v>2.5766399999999998</v>
      </c>
      <c r="W81" s="53"/>
      <c r="X81" s="54" t="str">
        <f>ROUND(Пищ_Угл,1) &amp; "/" &amp; ROUND(Пищ_ПВ,1)</f>
        <v>23,2/2,7</v>
      </c>
      <c r="Y81" s="53"/>
      <c r="Z81" s="55"/>
      <c r="AA81" s="54">
        <f>Пищ_Кальц</f>
        <v>20.185088</v>
      </c>
      <c r="AB81" s="53"/>
      <c r="AC81" s="54">
        <f>Пищ_Жел</f>
        <v>1.1113032000000003</v>
      </c>
      <c r="AD81" s="55"/>
      <c r="AE81" s="54">
        <f>Пищ_ВитВ1</f>
        <v>0.102816</v>
      </c>
      <c r="AF81" s="55"/>
      <c r="AG81" s="54">
        <f>Пищ_ВитВ2</f>
        <v>7.0463999999999999E-2</v>
      </c>
      <c r="AH81" s="55"/>
      <c r="AI81" s="54">
        <f>Пищ_С</f>
        <v>8.4</v>
      </c>
      <c r="AJ81" s="55"/>
      <c r="AK81" s="87" t="str">
        <f>R81</f>
        <v>136/570</v>
      </c>
      <c r="AL81" s="88"/>
      <c r="BA81" s="53" t="str">
        <f>IF(Пищ_Спирт&lt;&gt;"",Пищ_Спирт,"")</f>
        <v/>
      </c>
      <c r="BB81" s="53"/>
      <c r="BC81" s="53"/>
      <c r="BD81" s="53"/>
      <c r="BE81" s="54" t="str">
        <f>IF(Пищ_Сахар&lt;&gt;"",Пищ_Сахар,"")</f>
        <v/>
      </c>
      <c r="BF81" s="53"/>
      <c r="BG81" s="53"/>
      <c r="BH81" s="53"/>
      <c r="BI81" s="87">
        <f>BI78</f>
        <v>0</v>
      </c>
      <c r="BJ81" s="88"/>
      <c r="BK81" s="88"/>
      <c r="BL81" s="88"/>
      <c r="BM81" s="88"/>
    </row>
    <row r="82" spans="1:68" ht="42" customHeight="1" x14ac:dyDescent="0.25">
      <c r="A82" s="48" t="str">
        <f>IF(АллерЗаголовок&lt;&gt;"",АллерЗаголовок&amp;". Список продуктов-аллергенов: "&amp;АллерПродукты&amp;".","")</f>
        <v/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5"/>
      <c r="AL82" s="45"/>
      <c r="BA82" s="44"/>
      <c r="BB82" s="44"/>
      <c r="BC82" s="44"/>
      <c r="BD82" s="44"/>
      <c r="BE82" s="44"/>
      <c r="BF82" s="44"/>
      <c r="BG82" s="44"/>
      <c r="BH82" s="44"/>
      <c r="BI82" s="45"/>
      <c r="BJ82" s="45"/>
      <c r="BK82" s="45"/>
      <c r="BL82" s="45"/>
      <c r="BM82" s="45"/>
    </row>
    <row r="83" spans="1:68" ht="16.5" hidden="1" customHeight="1" x14ac:dyDescent="0.25">
      <c r="A83" s="12" t="s">
        <v>21</v>
      </c>
      <c r="K83" s="126"/>
      <c r="L83" s="126"/>
      <c r="M83" s="126"/>
      <c r="O83" s="123"/>
      <c r="P83" s="123"/>
      <c r="Q83" s="123"/>
      <c r="R83" s="123"/>
      <c r="S83" s="123"/>
      <c r="T83" s="12" t="s">
        <v>21</v>
      </c>
      <c r="AD83" s="126"/>
      <c r="AE83" s="126"/>
      <c r="AF83" s="126"/>
      <c r="AH83" s="123" t="str">
        <f>IF(Отв_ФИО="","",Отв_ФИО)</f>
        <v/>
      </c>
      <c r="AI83" s="123"/>
      <c r="AJ83" s="123"/>
      <c r="AK83" s="123"/>
      <c r="AL83" s="123"/>
      <c r="AX83" s="12" t="s">
        <v>21</v>
      </c>
      <c r="BH83" s="126"/>
      <c r="BI83" s="126"/>
      <c r="BJ83" s="126"/>
      <c r="BL83" s="123" t="str">
        <f>IF(Отв_ФИО="","",Отв_ФИО)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IF(Отв_Долж&lt;&gt;"",Отв_Долж,"")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IF(Отв_Долж&lt;&gt;"",Отв_Долж,"")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  <row r="85" spans="1:68" ht="16.5" hidden="1" customHeight="1" x14ac:dyDescent="0.25">
      <c r="A85" s="12" t="s">
        <v>24</v>
      </c>
      <c r="K85" s="126"/>
      <c r="L85" s="126"/>
      <c r="M85" s="126"/>
      <c r="O85" s="123"/>
      <c r="P85" s="123"/>
      <c r="Q85" s="123"/>
      <c r="R85" s="123"/>
      <c r="S85" s="123"/>
      <c r="T85" s="12" t="s">
        <v>24</v>
      </c>
      <c r="AD85" s="126"/>
      <c r="AE85" s="126"/>
      <c r="AF85" s="126"/>
      <c r="AH85" s="123" t="str">
        <f>IF(Зав_ФИО="","",Зав_ФИО)</f>
        <v/>
      </c>
      <c r="AI85" s="123"/>
      <c r="AJ85" s="123"/>
      <c r="AK85" s="123"/>
      <c r="AL85" s="123"/>
      <c r="AX85" s="12" t="s">
        <v>24</v>
      </c>
      <c r="BH85" s="126"/>
      <c r="BI85" s="126"/>
      <c r="BJ85" s="126"/>
      <c r="BL85" s="123" t="str">
        <f>IF(Зав_ФИО="","",Зав_ФИО)</f>
        <v/>
      </c>
      <c r="BM85" s="123"/>
      <c r="BN85" s="123"/>
      <c r="BO85" s="123"/>
      <c r="BP85" s="123"/>
    </row>
    <row r="86" spans="1:68" ht="16.5" hidden="1" customHeight="1" x14ac:dyDescent="0.25">
      <c r="K86" s="125" t="s">
        <v>22</v>
      </c>
      <c r="L86" s="125"/>
      <c r="M86" s="125"/>
      <c r="O86" s="124" t="s">
        <v>23</v>
      </c>
      <c r="P86" s="124"/>
      <c r="Q86" s="124"/>
      <c r="R86" s="124"/>
      <c r="S86" s="124"/>
      <c r="T86" s="12" t="str">
        <f>IF(Зав_Долж&lt;&gt;"",Зав_Долж,"")</f>
        <v/>
      </c>
      <c r="AD86" s="125" t="s">
        <v>22</v>
      </c>
      <c r="AE86" s="125"/>
      <c r="AF86" s="125"/>
      <c r="AH86" s="124" t="s">
        <v>23</v>
      </c>
      <c r="AI86" s="124"/>
      <c r="AJ86" s="124"/>
      <c r="AK86" s="124"/>
      <c r="AL86" s="124"/>
      <c r="AX86" s="12" t="str">
        <f>IF(Зав_Долж&lt;&gt;"",Зав_Долж,"")</f>
        <v/>
      </c>
      <c r="BH86" s="125" t="s">
        <v>22</v>
      </c>
      <c r="BI86" s="125"/>
      <c r="BJ86" s="125"/>
      <c r="BL86" s="124" t="s">
        <v>23</v>
      </c>
      <c r="BM86" s="124"/>
      <c r="BN86" s="124"/>
      <c r="BO86" s="124"/>
      <c r="BP86" s="124"/>
    </row>
    <row r="87" spans="1:68" ht="16.5" hidden="1" customHeight="1" x14ac:dyDescent="0.25">
      <c r="A87" s="12" t="s">
        <v>25</v>
      </c>
      <c r="K87" s="126"/>
      <c r="L87" s="126"/>
      <c r="M87" s="126"/>
      <c r="O87" s="123"/>
      <c r="P87" s="123"/>
      <c r="Q87" s="123"/>
      <c r="R87" s="123"/>
      <c r="S87" s="123"/>
      <c r="T87" s="12" t="s">
        <v>25</v>
      </c>
      <c r="AD87" s="126"/>
      <c r="AE87" s="126"/>
      <c r="AF87" s="126"/>
      <c r="AH87" s="123" t="str">
        <f>IF(Кальк_ФИО="","",Кальк_ФИО)</f>
        <v/>
      </c>
      <c r="AI87" s="123"/>
      <c r="AJ87" s="123"/>
      <c r="AK87" s="123"/>
      <c r="AL87" s="123"/>
      <c r="AX87" s="12" t="s">
        <v>25</v>
      </c>
      <c r="BH87" s="126"/>
      <c r="BI87" s="126"/>
      <c r="BJ87" s="126"/>
      <c r="BL87" s="123" t="str">
        <f>IF(Кальк_ФИО="","",Кальк_ФИО)</f>
        <v/>
      </c>
      <c r="BM87" s="123"/>
      <c r="BN87" s="123"/>
      <c r="BO87" s="123"/>
      <c r="BP87" s="123"/>
    </row>
    <row r="88" spans="1:68" ht="16.5" hidden="1" customHeight="1" x14ac:dyDescent="0.25">
      <c r="K88" s="125" t="s">
        <v>22</v>
      </c>
      <c r="L88" s="125"/>
      <c r="M88" s="125"/>
      <c r="O88" s="124" t="s">
        <v>23</v>
      </c>
      <c r="P88" s="124"/>
      <c r="Q88" s="124"/>
      <c r="R88" s="124"/>
      <c r="S88" s="124"/>
      <c r="T88" s="12" t="str">
        <f>IF(Кальк_ДОлж&lt;&gt;"",Кальк_ДОлж,"")</f>
        <v/>
      </c>
      <c r="AD88" s="125" t="s">
        <v>22</v>
      </c>
      <c r="AE88" s="125"/>
      <c r="AF88" s="125"/>
      <c r="AH88" s="124" t="s">
        <v>23</v>
      </c>
      <c r="AI88" s="124"/>
      <c r="AJ88" s="124"/>
      <c r="AK88" s="124"/>
      <c r="AL88" s="124"/>
      <c r="AX88" s="12" t="str">
        <f>IF(Кальк_ДОлж&lt;&gt;"",Кальк_ДОлж,"")</f>
        <v/>
      </c>
      <c r="BH88" s="125" t="s">
        <v>22</v>
      </c>
      <c r="BI88" s="125"/>
      <c r="BJ88" s="125"/>
      <c r="BL88" s="124" t="s">
        <v>23</v>
      </c>
      <c r="BM88" s="124"/>
      <c r="BN88" s="124"/>
      <c r="BO88" s="124"/>
      <c r="BP88" s="124"/>
    </row>
  </sheetData>
  <mergeCells count="424"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8:V78"/>
    <mergeCell ref="AC77:AG77"/>
    <mergeCell ref="AH77:AL77"/>
    <mergeCell ref="AC78:AG78"/>
    <mergeCell ref="AH78:AL78"/>
    <mergeCell ref="A19:S19"/>
    <mergeCell ref="W67:AE67"/>
    <mergeCell ref="AF67:AI67"/>
    <mergeCell ref="AI41:AJ41"/>
    <mergeCell ref="A33:F33"/>
    <mergeCell ref="M69:P69"/>
    <mergeCell ref="A51:S51"/>
    <mergeCell ref="A52:S52"/>
    <mergeCell ref="M70:P70"/>
    <mergeCell ref="AF70:AI70"/>
    <mergeCell ref="W77:X77"/>
    <mergeCell ref="Y77:AB77"/>
    <mergeCell ref="AF68:AI68"/>
    <mergeCell ref="AF69:AI69"/>
    <mergeCell ref="T77:V77"/>
    <mergeCell ref="H73:S73"/>
    <mergeCell ref="AA73:AL73"/>
    <mergeCell ref="A74:S74"/>
    <mergeCell ref="AH87:AL87"/>
    <mergeCell ref="AE80:AF80"/>
    <mergeCell ref="C81:D81"/>
    <mergeCell ref="E81:G81"/>
    <mergeCell ref="AD86:AF86"/>
    <mergeCell ref="K84:M84"/>
    <mergeCell ref="K83:M83"/>
    <mergeCell ref="AK81:AL81"/>
    <mergeCell ref="AH86:AL86"/>
    <mergeCell ref="A80:B80"/>
    <mergeCell ref="C80:D80"/>
    <mergeCell ref="E80:G80"/>
    <mergeCell ref="X80:Z80"/>
    <mergeCell ref="AA80:AB80"/>
    <mergeCell ref="T80:U80"/>
    <mergeCell ref="AK80:AL80"/>
    <mergeCell ref="AI81:AJ81"/>
    <mergeCell ref="AI80:AJ80"/>
    <mergeCell ref="A81:B81"/>
    <mergeCell ref="AE81:AF81"/>
    <mergeCell ref="AG81:AH81"/>
    <mergeCell ref="AC80:AD80"/>
    <mergeCell ref="R81:S81"/>
    <mergeCell ref="R80:S80"/>
    <mergeCell ref="P80:Q80"/>
    <mergeCell ref="P81:Q81"/>
    <mergeCell ref="BH88:BJ88"/>
    <mergeCell ref="BL88:BP88"/>
    <mergeCell ref="BE78:BH78"/>
    <mergeCell ref="BH86:BJ86"/>
    <mergeCell ref="BI78:BM78"/>
    <mergeCell ref="BL86:BP86"/>
    <mergeCell ref="BH87:BJ87"/>
    <mergeCell ref="BL87:BP87"/>
    <mergeCell ref="BE77:BH77"/>
    <mergeCell ref="BH85:BJ85"/>
    <mergeCell ref="BL85:BP85"/>
    <mergeCell ref="BA81:BD81"/>
    <mergeCell ref="BE81:BH81"/>
    <mergeCell ref="BI81:BM81"/>
    <mergeCell ref="BI80:BM80"/>
    <mergeCell ref="AX64:BP64"/>
    <mergeCell ref="BH83:BJ83"/>
    <mergeCell ref="BL83:BP83"/>
    <mergeCell ref="BH84:BJ84"/>
    <mergeCell ref="BL84:BP84"/>
    <mergeCell ref="BK69:BN69"/>
    <mergeCell ref="BK70:BN70"/>
    <mergeCell ref="BA67:BJ67"/>
    <mergeCell ref="BA78:BD78"/>
    <mergeCell ref="BA77:BD77"/>
    <mergeCell ref="BK42:BM42"/>
    <mergeCell ref="BI77:BM77"/>
    <mergeCell ref="AX45:BP45"/>
    <mergeCell ref="AX56:BP56"/>
    <mergeCell ref="AX60:BP60"/>
    <mergeCell ref="AX61:BP61"/>
    <mergeCell ref="AX62:BP62"/>
    <mergeCell ref="AX63:BP63"/>
    <mergeCell ref="BK67:BN67"/>
    <mergeCell ref="BK68:BN68"/>
    <mergeCell ref="BH42:BJ42"/>
    <mergeCell ref="BA32:BG32"/>
    <mergeCell ref="BK31:BM31"/>
    <mergeCell ref="BK32:BM32"/>
    <mergeCell ref="BK33:BM33"/>
    <mergeCell ref="BK34:BM34"/>
    <mergeCell ref="BK41:BM41"/>
    <mergeCell ref="BA33:BG33"/>
    <mergeCell ref="BA34:BG34"/>
    <mergeCell ref="BA41:BG41"/>
    <mergeCell ref="AX22:BP22"/>
    <mergeCell ref="AX24:BP24"/>
    <mergeCell ref="BK30:BM30"/>
    <mergeCell ref="BH28:BM28"/>
    <mergeCell ref="BH30:BJ30"/>
    <mergeCell ref="BA28:BG30"/>
    <mergeCell ref="AD88:AF88"/>
    <mergeCell ref="AH88:AL88"/>
    <mergeCell ref="AD83:AF83"/>
    <mergeCell ref="AH83:AL83"/>
    <mergeCell ref="AD84:AF84"/>
    <mergeCell ref="AH84:AL84"/>
    <mergeCell ref="AD85:AF85"/>
    <mergeCell ref="AH85:AL85"/>
    <mergeCell ref="AD87:AF87"/>
    <mergeCell ref="T15:AL15"/>
    <mergeCell ref="T22:AL22"/>
    <mergeCell ref="T24:AL24"/>
    <mergeCell ref="T45:AL45"/>
    <mergeCell ref="AD34:AF34"/>
    <mergeCell ref="AG34:AH34"/>
    <mergeCell ref="T33:Y33"/>
    <mergeCell ref="Z33:AA33"/>
    <mergeCell ref="AB33:AC33"/>
    <mergeCell ref="AG33:AH33"/>
    <mergeCell ref="AP34:AR34"/>
    <mergeCell ref="AP41:AR41"/>
    <mergeCell ref="AP42:AR42"/>
    <mergeCell ref="AM30:AO30"/>
    <mergeCell ref="AM31:AO31"/>
    <mergeCell ref="AP30:AR30"/>
    <mergeCell ref="AP31:AR31"/>
    <mergeCell ref="AP32:AR32"/>
    <mergeCell ref="AP33:AR33"/>
    <mergeCell ref="AM34:AO34"/>
    <mergeCell ref="T51:AL51"/>
    <mergeCell ref="AM41:AO41"/>
    <mergeCell ref="A48:S48"/>
    <mergeCell ref="A49:S49"/>
    <mergeCell ref="AM42:AO42"/>
    <mergeCell ref="T46:AL46"/>
    <mergeCell ref="A47:S47"/>
    <mergeCell ref="I34:J34"/>
    <mergeCell ref="K34:M34"/>
    <mergeCell ref="N34:P34"/>
    <mergeCell ref="Q34:S34"/>
    <mergeCell ref="T48:AL48"/>
    <mergeCell ref="T49:AL49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7:AL47"/>
    <mergeCell ref="AD33:AF33"/>
    <mergeCell ref="T34:Y34"/>
    <mergeCell ref="Z34:AA34"/>
    <mergeCell ref="AB34:AC34"/>
    <mergeCell ref="AG31:AH31"/>
    <mergeCell ref="O86:S86"/>
    <mergeCell ref="K87:M87"/>
    <mergeCell ref="O87:S87"/>
    <mergeCell ref="J80:K80"/>
    <mergeCell ref="AI33:AJ33"/>
    <mergeCell ref="A15:S15"/>
    <mergeCell ref="A64:S64"/>
    <mergeCell ref="T28:Y30"/>
    <mergeCell ref="Z28:AC29"/>
    <mergeCell ref="Z30:AA30"/>
    <mergeCell ref="O83:S83"/>
    <mergeCell ref="O84:S84"/>
    <mergeCell ref="L80:M80"/>
    <mergeCell ref="N80:O80"/>
    <mergeCell ref="N29:P30"/>
    <mergeCell ref="K88:M88"/>
    <mergeCell ref="O88:S88"/>
    <mergeCell ref="K85:M85"/>
    <mergeCell ref="O85:S85"/>
    <mergeCell ref="K86:M86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7:P67"/>
    <mergeCell ref="K28:S28"/>
    <mergeCell ref="Q32:S32"/>
    <mergeCell ref="Q41:S41"/>
    <mergeCell ref="A62:S62"/>
    <mergeCell ref="A63:S63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1:AA41"/>
    <mergeCell ref="AB41:AC41"/>
    <mergeCell ref="G32:H32"/>
    <mergeCell ref="N31:P31"/>
    <mergeCell ref="G31:H31"/>
    <mergeCell ref="G33:H33"/>
    <mergeCell ref="I33:J33"/>
    <mergeCell ref="K33:M33"/>
    <mergeCell ref="N33:P33"/>
    <mergeCell ref="Q33:S33"/>
    <mergeCell ref="A45:S45"/>
    <mergeCell ref="K41:M41"/>
    <mergeCell ref="N41:P41"/>
    <mergeCell ref="N42:P42"/>
    <mergeCell ref="A41:F41"/>
    <mergeCell ref="A50:S50"/>
    <mergeCell ref="A46:S46"/>
    <mergeCell ref="G41:H41"/>
    <mergeCell ref="I41:J41"/>
    <mergeCell ref="AG41:AH41"/>
    <mergeCell ref="T41:Y41"/>
    <mergeCell ref="A42:F42"/>
    <mergeCell ref="AD41:AF41"/>
    <mergeCell ref="G42:H42"/>
    <mergeCell ref="I42:J42"/>
    <mergeCell ref="K42:M42"/>
    <mergeCell ref="Q42:S42"/>
    <mergeCell ref="AB42:AC42"/>
    <mergeCell ref="T42:Y42"/>
    <mergeCell ref="O77:S77"/>
    <mergeCell ref="O78:S78"/>
    <mergeCell ref="T53:AL53"/>
    <mergeCell ref="A61:S61"/>
    <mergeCell ref="A60:S60"/>
    <mergeCell ref="T60:AL60"/>
    <mergeCell ref="T61:AL61"/>
    <mergeCell ref="A56:S56"/>
    <mergeCell ref="A54:S54"/>
    <mergeCell ref="A53:S53"/>
    <mergeCell ref="A77:C77"/>
    <mergeCell ref="A78:C78"/>
    <mergeCell ref="J78:N78"/>
    <mergeCell ref="F77:I77"/>
    <mergeCell ref="F78:I78"/>
    <mergeCell ref="D67:L67"/>
    <mergeCell ref="D77:E77"/>
    <mergeCell ref="D78:E78"/>
    <mergeCell ref="J77:N77"/>
    <mergeCell ref="M68:P68"/>
    <mergeCell ref="AH79:AL79"/>
    <mergeCell ref="A79:C79"/>
    <mergeCell ref="J79:N79"/>
    <mergeCell ref="O79:S79"/>
    <mergeCell ref="D79:E79"/>
    <mergeCell ref="F79:I79"/>
    <mergeCell ref="Y79:AB79"/>
    <mergeCell ref="V81:W81"/>
    <mergeCell ref="X81:Z81"/>
    <mergeCell ref="AA81:AB81"/>
    <mergeCell ref="AC81:AD81"/>
    <mergeCell ref="W78:X78"/>
    <mergeCell ref="Y78:AB78"/>
    <mergeCell ref="W79:X79"/>
    <mergeCell ref="AC79:AG79"/>
    <mergeCell ref="V80:W80"/>
    <mergeCell ref="AG80:AH80"/>
    <mergeCell ref="AK41:AL41"/>
    <mergeCell ref="BA31:BG31"/>
    <mergeCell ref="AI42:AJ42"/>
    <mergeCell ref="AK42:AL42"/>
    <mergeCell ref="AI32:AJ32"/>
    <mergeCell ref="AI34:AJ34"/>
    <mergeCell ref="AK33:AL33"/>
    <mergeCell ref="AK34:AL34"/>
    <mergeCell ref="AM32:AO32"/>
    <mergeCell ref="AM33:AO33"/>
    <mergeCell ref="T52:AL52"/>
    <mergeCell ref="T64:AL64"/>
    <mergeCell ref="Z42:AA42"/>
    <mergeCell ref="AD42:AF42"/>
    <mergeCell ref="T62:AL62"/>
    <mergeCell ref="T63:AL63"/>
    <mergeCell ref="T54:AL54"/>
    <mergeCell ref="T56:AL56"/>
    <mergeCell ref="AG42:AH42"/>
    <mergeCell ref="T50:AL50"/>
    <mergeCell ref="AS28:AT28"/>
    <mergeCell ref="AU28:AW28"/>
    <mergeCell ref="BA80:BD80"/>
    <mergeCell ref="BE80:BH80"/>
    <mergeCell ref="BA42:BG42"/>
    <mergeCell ref="BH31:BJ31"/>
    <mergeCell ref="BH32:BJ32"/>
    <mergeCell ref="BH33:BJ33"/>
    <mergeCell ref="BH34:BJ34"/>
    <mergeCell ref="BH41:BJ41"/>
    <mergeCell ref="A65:S65"/>
    <mergeCell ref="A82:S82"/>
    <mergeCell ref="T79:V79"/>
    <mergeCell ref="T74:AL74"/>
    <mergeCell ref="H80:I80"/>
    <mergeCell ref="T81:U81"/>
    <mergeCell ref="H81:I81"/>
    <mergeCell ref="J81:K81"/>
    <mergeCell ref="L81:M81"/>
    <mergeCell ref="N81:O81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Суп картофельный с крупой </v>
      </c>
    </row>
    <row r="4" spans="1:3" ht="49.5" customHeight="1" x14ac:dyDescent="0.25">
      <c r="A4" s="136" t="s">
        <v>187</v>
      </c>
      <c r="B4" s="136"/>
      <c r="C4" s="136"/>
    </row>
    <row r="5" spans="1:3" x14ac:dyDescent="0.25">
      <c r="A5" s="1" t="s">
        <v>186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0.04</v>
      </c>
      <c r="C8" s="6" t="s">
        <v>188</v>
      </c>
    </row>
    <row r="9" spans="1:3" x14ac:dyDescent="0.25">
      <c r="A9" s="5" t="s">
        <v>51</v>
      </c>
      <c r="B9" s="182">
        <v>0.03</v>
      </c>
      <c r="C9" s="6" t="s">
        <v>188</v>
      </c>
    </row>
    <row r="10" spans="1:3" x14ac:dyDescent="0.25">
      <c r="A10" s="5" t="s">
        <v>52</v>
      </c>
      <c r="B10" s="182">
        <v>0.06</v>
      </c>
      <c r="C10" s="6" t="s">
        <v>188</v>
      </c>
    </row>
    <row r="11" spans="1:3" x14ac:dyDescent="0.25">
      <c r="A11" s="7" t="s">
        <v>53</v>
      </c>
      <c r="B11" s="183">
        <v>0.05</v>
      </c>
      <c r="C11" s="8" t="s">
        <v>188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Суп картофельный с крупой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3.1719360000000001</v>
      </c>
    </row>
    <row r="3" spans="1:9" x14ac:dyDescent="0.25">
      <c r="A3" t="s">
        <v>16</v>
      </c>
      <c r="B3" s="10" t="s">
        <v>163</v>
      </c>
      <c r="C3" s="9">
        <v>300</v>
      </c>
      <c r="F3" t="s">
        <v>104</v>
      </c>
      <c r="G3">
        <v>2.5766399999999998</v>
      </c>
    </row>
    <row r="4" spans="1:9" x14ac:dyDescent="0.25">
      <c r="A4" t="s">
        <v>38</v>
      </c>
      <c r="B4" t="s">
        <v>162</v>
      </c>
      <c r="F4" t="s">
        <v>105</v>
      </c>
      <c r="G4">
        <v>23.182286399999999</v>
      </c>
    </row>
    <row r="5" spans="1:9" x14ac:dyDescent="0.25">
      <c r="A5" t="s">
        <v>86</v>
      </c>
      <c r="C5" t="s">
        <v>89</v>
      </c>
      <c r="F5" t="s">
        <v>20</v>
      </c>
      <c r="G5">
        <v>136.14851231999998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2.6644799999999997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20.185088</v>
      </c>
    </row>
    <row r="11" spans="1:9" x14ac:dyDescent="0.25">
      <c r="A11" t="s">
        <v>142</v>
      </c>
      <c r="B11" t="s">
        <v>183</v>
      </c>
      <c r="F11" t="s">
        <v>107</v>
      </c>
      <c r="G11">
        <v>28.89096</v>
      </c>
    </row>
    <row r="12" spans="1:9" x14ac:dyDescent="0.25">
      <c r="A12" t="s">
        <v>143</v>
      </c>
      <c r="F12" t="s">
        <v>108</v>
      </c>
      <c r="G12">
        <v>1.1113032000000003</v>
      </c>
    </row>
    <row r="13" spans="1:9" x14ac:dyDescent="0.25">
      <c r="F13" t="s">
        <v>109</v>
      </c>
      <c r="G13">
        <v>0.102816</v>
      </c>
    </row>
    <row r="14" spans="1:9" x14ac:dyDescent="0.25">
      <c r="F14" t="s">
        <v>110</v>
      </c>
      <c r="G14">
        <v>7.0463999999999999E-2</v>
      </c>
    </row>
    <row r="15" spans="1:9" x14ac:dyDescent="0.25">
      <c r="F15" t="s">
        <v>111</v>
      </c>
      <c r="G15">
        <v>8.4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2023-09-01T09:45:23Z</dcterms:modified>
</cp:coreProperties>
</file>